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E/Esc. 41 Lavalleja/INFORMACION/"/>
    </mc:Choice>
  </mc:AlternateContent>
  <xr:revisionPtr revIDLastSave="5" documentId="8_{1EC2973D-F110-4870-8FF6-45F9C8F029CF}" xr6:coauthVersionLast="47" xr6:coauthVersionMax="47" xr10:uidLastSave="{F23E5BAB-1A10-4662-BB0F-421B39AAE365}"/>
  <bookViews>
    <workbookView xWindow="-120" yWindow="-120" windowWidth="20730" windowHeight="1104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Presupuesto!$B$2:$G$112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43" l="1"/>
  <c r="G31" i="43"/>
  <c r="G30" i="43" s="1"/>
  <c r="H29" i="43" s="1"/>
  <c r="G11" i="43" l="1"/>
  <c r="G13" i="43"/>
  <c r="G71" i="43" l="1"/>
  <c r="G28" i="43"/>
  <c r="G51" i="43" l="1"/>
  <c r="G110" i="43" l="1"/>
  <c r="G109" i="43"/>
  <c r="G108" i="43"/>
  <c r="G107" i="43"/>
  <c r="G12" i="43"/>
  <c r="G10" i="43" s="1"/>
  <c r="G105" i="43"/>
  <c r="G104" i="43" s="1"/>
  <c r="G101" i="43"/>
  <c r="G52" i="43"/>
  <c r="G62" i="43"/>
  <c r="H106" i="43" l="1"/>
  <c r="G103" i="43" l="1"/>
  <c r="H102" i="43" s="1"/>
  <c r="G98" i="43"/>
  <c r="G95" i="43"/>
  <c r="G99" i="43"/>
  <c r="G97" i="43"/>
  <c r="G96" i="43"/>
  <c r="G94" i="43"/>
  <c r="G93" i="43"/>
  <c r="G92" i="43"/>
  <c r="G91" i="43"/>
  <c r="G89" i="43"/>
  <c r="G86" i="43"/>
  <c r="G85" i="43"/>
  <c r="G84" i="43"/>
  <c r="G83" i="43"/>
  <c r="G87" i="43"/>
  <c r="G80" i="43"/>
  <c r="G78" i="43"/>
  <c r="G77" i="43"/>
  <c r="G76" i="43"/>
  <c r="G72" i="43"/>
  <c r="G69" i="43"/>
  <c r="G67" i="43"/>
  <c r="G64" i="43"/>
  <c r="G61" i="43"/>
  <c r="G60" i="43"/>
  <c r="G58" i="43"/>
  <c r="G57" i="43"/>
  <c r="G54" i="43"/>
  <c r="G48" i="43"/>
  <c r="G46" i="43"/>
  <c r="G44" i="43"/>
  <c r="G43" i="43"/>
  <c r="G42" i="43"/>
  <c r="G38" i="43"/>
  <c r="G37" i="43"/>
  <c r="G34" i="43"/>
  <c r="H68" i="43" l="1"/>
  <c r="H70" i="43"/>
  <c r="G50" i="43"/>
  <c r="G36" i="43"/>
  <c r="H35" i="43" s="1"/>
  <c r="G90" i="43"/>
  <c r="H100" i="43"/>
  <c r="G79" i="43"/>
  <c r="G82" i="43"/>
  <c r="G75" i="43"/>
  <c r="G88" i="43"/>
  <c r="H66" i="43"/>
  <c r="G59" i="43"/>
  <c r="G56" i="43"/>
  <c r="G63" i="43"/>
  <c r="G53" i="43"/>
  <c r="G41" i="43"/>
  <c r="G47" i="43"/>
  <c r="G33" i="43"/>
  <c r="H32" i="43" s="1"/>
  <c r="G45" i="43"/>
  <c r="G27" i="43"/>
  <c r="G26" i="43"/>
  <c r="G25" i="43"/>
  <c r="G24" i="43"/>
  <c r="G23" i="43"/>
  <c r="G22" i="43"/>
  <c r="G21" i="43"/>
  <c r="G19" i="43"/>
  <c r="G16" i="43"/>
  <c r="G17" i="43"/>
  <c r="G15" i="43"/>
  <c r="G40" i="43" l="1"/>
  <c r="H81" i="43"/>
  <c r="H20" i="43"/>
  <c r="G74" i="43"/>
  <c r="H73" i="43" s="1"/>
  <c r="H55" i="43"/>
  <c r="G49" i="43"/>
  <c r="H18" i="43"/>
  <c r="G14" i="43"/>
  <c r="H9" i="43" s="1"/>
  <c r="H39" i="43" l="1"/>
  <c r="H111" i="43" l="1"/>
</calcChain>
</file>

<file path=xl/sharedStrings.xml><?xml version="1.0" encoding="utf-8"?>
<sst xmlns="http://schemas.openxmlformats.org/spreadsheetml/2006/main" count="259" uniqueCount="198">
  <si>
    <r>
      <rPr>
        <b/>
        <sz val="18"/>
        <color rgb="FFFFFFFF"/>
        <rFont val="Arial"/>
      </rPr>
      <t xml:space="preserve">                                       RUBRADO OBRA   - ESCUELA N°41 - LAVALLEJA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</rPr>
      <t xml:space="preserve">Area Gestión y Contralor de Obras- Versión 2020              </t>
    </r>
    <r>
      <rPr>
        <b/>
        <sz val="14"/>
        <color rgb="FF000000"/>
        <rFont val="Arial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</si>
  <si>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</si>
  <si>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Area construida</t>
  </si>
  <si>
    <t>xx%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</si>
  <si>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</si>
  <si>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</si>
  <si>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</si>
  <si>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</si>
  <si>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</si>
  <si>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</si>
  <si>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</si>
  <si>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</si>
  <si>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</si>
  <si>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</si>
  <si>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</si>
  <si>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</si>
  <si>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</si>
  <si>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</si>
  <si>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1.1</t>
  </si>
  <si>
    <t>PREPARACION DEL TERRENO</t>
  </si>
  <si>
    <t>1,1,6</t>
  </si>
  <si>
    <t>Plan de seguridad firmado por Técnico Prevencionista</t>
  </si>
  <si>
    <t>unidad</t>
  </si>
  <si>
    <t>1,1,8</t>
  </si>
  <si>
    <t xml:space="preserve">Fletes de implantación </t>
  </si>
  <si>
    <t>global</t>
  </si>
  <si>
    <t>1,1,9</t>
  </si>
  <si>
    <t xml:space="preserve">Cartel de obra 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</si>
  <si>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</si>
  <si>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</si>
  <si>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</si>
  <si>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</si>
  <si>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</si>
  <si>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</si>
  <si>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</si>
  <si>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1.2.9</t>
  </si>
  <si>
    <t>Alquiler baño quimico</t>
  </si>
  <si>
    <t>2.00</t>
  </si>
  <si>
    <t>MOVIMIENTO DE TIERRA</t>
  </si>
  <si>
    <t>2,1,11</t>
  </si>
  <si>
    <t>Zanjas y pozos</t>
  </si>
  <si>
    <t>m3</t>
  </si>
  <si>
    <t>4.00</t>
  </si>
  <si>
    <t xml:space="preserve">DEMOLICIONES </t>
  </si>
  <si>
    <t>Picado de contrapisos y pavimentos interiores</t>
  </si>
  <si>
    <t>m2</t>
  </si>
  <si>
    <t>Picado de contrapisos y pavimentos exteriores</t>
  </si>
  <si>
    <t>Picado de revestimientos interiores</t>
  </si>
  <si>
    <t xml:space="preserve">Picado de revoques interiores </t>
  </si>
  <si>
    <t>Picado de revoques de cielorraso</t>
  </si>
  <si>
    <t xml:space="preserve">Retiro de aberturas </t>
  </si>
  <si>
    <t>Retiro de sobretecho liviano</t>
  </si>
  <si>
    <t>Retiro de instalacion sanitaria</t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</si>
  <si>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</si>
  <si>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</si>
  <si>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</si>
  <si>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</si>
  <si>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</si>
  <si>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</si>
  <si>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gl</t>
  </si>
  <si>
    <t>CERRAMIENTOS VERTICALES (Incluye aislacion termica)</t>
  </si>
  <si>
    <t>Obra húmeda</t>
  </si>
  <si>
    <t>Reparaciones de fisuras existentes</t>
  </si>
  <si>
    <t>CONTRAPISOS</t>
  </si>
  <si>
    <t>Sobre terreno</t>
  </si>
  <si>
    <t>Contrapiso hormigón de balasto (en baños espesor 10 cm)</t>
  </si>
  <si>
    <t>Contrapiso hormigón armado C150 (Secc. 7- MCG MTOP)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</si>
  <si>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</si>
  <si>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</si>
  <si>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</si>
  <si>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</si>
  <si>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</si>
  <si>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</si>
  <si>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</si>
  <si>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</si>
  <si>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9,1,1,4</t>
  </si>
  <si>
    <t>Revoque interior fretazado bajo revestimientos</t>
  </si>
  <si>
    <t>9,1,1,10</t>
  </si>
  <si>
    <r>
      <rPr>
        <sz val="12"/>
        <color rgb="FF000000"/>
        <rFont val="Arial"/>
      </rPr>
      <t>Revestimiento ceramicos blancos (30x30)</t>
    </r>
  </si>
  <si>
    <t>9.1.3</t>
  </si>
  <si>
    <t>VARIOS</t>
  </si>
  <si>
    <t>9,1,3,2</t>
  </si>
  <si>
    <t>Buña de aluminio U 1x1</t>
  </si>
  <si>
    <t>9.2</t>
  </si>
  <si>
    <t>CIELORRASOS</t>
  </si>
  <si>
    <t>9,2,6</t>
  </si>
  <si>
    <t>Revoque interior común 3 capas sobre cielorrasos de hormigón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</si>
  <si>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</si>
  <si>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</si>
  <si>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</si>
  <si>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</si>
  <si>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</si>
  <si>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</si>
  <si>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</si>
  <si>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t>Baldosa monolitica gris mara (30x30)</t>
  </si>
  <si>
    <t>9.3.2</t>
  </si>
  <si>
    <t>Pavimentos Exteriores</t>
  </si>
  <si>
    <t>9,3,2,1</t>
  </si>
  <si>
    <t>baldosa igual a la existente</t>
  </si>
  <si>
    <t>10.00</t>
  </si>
  <si>
    <t>TERMINACION DE CUBIERTAS</t>
  </si>
  <si>
    <t>10.1</t>
  </si>
  <si>
    <t>CUBIERTAS PESADAS</t>
  </si>
  <si>
    <t>10,1,7</t>
  </si>
  <si>
    <t>Membrana asfaltica 4 mm con dos almas centrales polietileno alta densidad, terminacion aluminio gofrado.</t>
  </si>
  <si>
    <t>10,1,12</t>
  </si>
  <si>
    <t>Cierre de gargantas en pretiles</t>
  </si>
  <si>
    <t>10.2</t>
  </si>
  <si>
    <t>CUBIERTAS LIVIANAS</t>
  </si>
  <si>
    <t>10,2,1</t>
  </si>
  <si>
    <t xml:space="preserve">Recolocaciòn de Cubierta de chapa galvanizada existente </t>
  </si>
  <si>
    <t>10,2,6</t>
  </si>
  <si>
    <t>Recolocación de babetas existentes.</t>
  </si>
  <si>
    <t>10,2,7</t>
  </si>
  <si>
    <t>Canalón de desagüe galvanizado</t>
  </si>
  <si>
    <t>10.3</t>
  </si>
  <si>
    <t>REPARACION DE CUBIERTAS  EXISTENTES</t>
  </si>
  <si>
    <t>10,3,3</t>
  </si>
  <si>
    <t>Retiro de impermeabilizacion existente</t>
  </si>
  <si>
    <t>10,3,6</t>
  </si>
  <si>
    <t>Colocacion de globos en bajadas pluviales</t>
  </si>
  <si>
    <t>11.00</t>
  </si>
  <si>
    <t xml:space="preserve"> CARPINTERIA</t>
  </si>
  <si>
    <t>Reparación de aberturas existentes</t>
  </si>
  <si>
    <t>12.00</t>
  </si>
  <si>
    <t>ALUMINIO</t>
  </si>
  <si>
    <t>Tipo Al1 - Ventana 0,60x0,40 (incluye suministro e instalación)</t>
  </si>
  <si>
    <t>15.00</t>
  </si>
  <si>
    <t>VIDRIOS-ESPEJOS</t>
  </si>
  <si>
    <t>Tipo V01- Espejo de baño (incluye suministro y colocación)</t>
  </si>
  <si>
    <t>Tipo V02 - Espejo baño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</si>
  <si>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</si>
  <si>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</si>
  <si>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</si>
  <si>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</si>
  <si>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</si>
  <si>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17,1,2</t>
  </si>
  <si>
    <t xml:space="preserve">Sellador- Fijador al agua </t>
  </si>
  <si>
    <t>17,1,8</t>
  </si>
  <si>
    <t>Pintura látex antihongos</t>
  </si>
  <si>
    <t>17,1,9</t>
  </si>
  <si>
    <t>Pintura látex al agua antihongos en cielorrasos</t>
  </si>
  <si>
    <t>Mampostería exterior</t>
  </si>
  <si>
    <t>17,1,18</t>
  </si>
  <si>
    <t>Impermeabilizante elastomerica tipo Incafrent</t>
  </si>
  <si>
    <t>18.00</t>
  </si>
  <si>
    <t>INSTALACION SANITARIA</t>
  </si>
  <si>
    <t>18.1</t>
  </si>
  <si>
    <t>RED DE DESAGÜES</t>
  </si>
  <si>
    <t>18,1,6</t>
  </si>
  <si>
    <t xml:space="preserve">Caja sifoide </t>
  </si>
  <si>
    <t>18,1,10</t>
  </si>
  <si>
    <t xml:space="preserve">Cañeria de desague primario PVC 63 </t>
  </si>
  <si>
    <t>m</t>
  </si>
  <si>
    <t>18,1,11</t>
  </si>
  <si>
    <t>Cañeria de desague primario PVC 110</t>
  </si>
  <si>
    <t>18,1,13</t>
  </si>
  <si>
    <t>Cañeria de desague pluvial caño duratop 110</t>
  </si>
  <si>
    <t>18,1,19</t>
  </si>
  <si>
    <t>Tuberías de ventilación</t>
  </si>
  <si>
    <t>18.2</t>
  </si>
  <si>
    <t>RED DE ABASTECIMIENTO</t>
  </si>
  <si>
    <t>18,2,2</t>
  </si>
  <si>
    <t>Instalacion de abastecimiento de agua fria y caliente</t>
  </si>
  <si>
    <t>18.3</t>
  </si>
  <si>
    <t>APARATOS SANITARIOS,GRIFERIAS Y ACCESORIOS</t>
  </si>
  <si>
    <t>18,3,1</t>
  </si>
  <si>
    <t>Inodoro con tapa</t>
  </si>
  <si>
    <t>18,3,4</t>
  </si>
  <si>
    <t>Cisterna magya exterior antibandalica</t>
  </si>
  <si>
    <t>18,3,6</t>
  </si>
  <si>
    <t>Lavatorio pedestal</t>
  </si>
  <si>
    <t>18,3,9</t>
  </si>
  <si>
    <t>Grifería  monocomando mezcladora fv</t>
  </si>
  <si>
    <t>18,3,10</t>
  </si>
  <si>
    <t>Grifería para ducha mezcladora fv</t>
  </si>
  <si>
    <t>18,3,13</t>
  </si>
  <si>
    <t>Portarrollo acero inox.</t>
  </si>
  <si>
    <t>18,3,14</t>
  </si>
  <si>
    <t>Percha acero inox.</t>
  </si>
  <si>
    <t>18,3,15</t>
  </si>
  <si>
    <t>Toallero acero inox.</t>
  </si>
  <si>
    <t>18,3,16</t>
  </si>
  <si>
    <t>Jabonera acero inox.</t>
  </si>
  <si>
    <t>21.00</t>
  </si>
  <si>
    <t>INSTALACION ELECTRICA</t>
  </si>
  <si>
    <t>Reacondicionamiento de instalación eléctrica</t>
  </si>
  <si>
    <t>22.00</t>
  </si>
  <si>
    <t>EQUIPOS ELECTRICOS (suministro e instalación)</t>
  </si>
  <si>
    <t xml:space="preserve">Termotanque eléctrico   30 litros </t>
  </si>
  <si>
    <t>Varios</t>
  </si>
  <si>
    <t>24,2,12</t>
  </si>
  <si>
    <t>Hidrolavado de fachada</t>
  </si>
  <si>
    <t>26.00</t>
  </si>
  <si>
    <t>Técnico Prevencionista</t>
  </si>
  <si>
    <t>Fletes retiro de obra</t>
  </si>
  <si>
    <t>Limpieza final de obra</t>
  </si>
  <si>
    <t>Deposicion final y acarreo de escombros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</si>
</sst>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\ _€_-;\-* #,##0\ _€_-;_-* &quot;-&quot;\ _€_-;_-@_-"/>
    <numFmt numFmtId="167" formatCode="_-* #,##0.00\ _€_-;\-* #,##0.00\ _€_-;_-* &quot;-&quot;??\ _€_-;_-@_-"/>
    <numFmt numFmtId="168" formatCode="_(* #,##0_);_(* \(#,##0\);_(* &quot;-&quot;_);_(@_)"/>
    <numFmt numFmtId="169" formatCode="_(&quot;$U&quot;\ * #,##0.00_);_(&quot;$U&quot;\ * \(#,##0.00\);_(&quot;$U&quot;\ * &quot;-&quot;??_);_(@_)"/>
    <numFmt numFmtId="170" formatCode="_(* #,##0.00_);_(* \(#,##0.00\);_(* &quot;-&quot;??_);_(@_)"/>
    <numFmt numFmtId="171" formatCode="_ * #,##0_ ;_ * \-#,##0_ ;_ * &quot;-&quot;_ ;_ @_ "/>
    <numFmt numFmtId="172" formatCode="_ * #,##0.00_ ;_ * \-#,##0.00_ ;_ * &quot;-&quot;??_ ;_ @_ 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2"/>
      <color rgb="FF000000"/>
      <name val="Arial"/>
    </font>
    <font>
      <sz val="12"/>
      <name val="Arial"/>
    </font>
    <font>
      <sz val="12"/>
      <color rgb="FF000000"/>
      <name val="Arial"/>
      <family val="2"/>
    </font>
    <font>
      <b/>
      <sz val="18"/>
      <color rgb="FFFFFFFF"/>
      <name val="Arial"/>
    </font>
    <font>
      <b/>
      <sz val="14"/>
      <color rgb="FFFFFFFF"/>
      <name val="Arial"/>
    </font>
    <font>
      <b/>
      <sz val="14"/>
      <color rgb="FF000000"/>
      <name val="Arial"/>
    </font>
    <font>
      <b/>
      <sz val="18"/>
      <name val="Arial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4" fontId="0" fillId="0" borderId="0"/>
    <xf numFmtId="0" fontId="2" fillId="0" borderId="0"/>
    <xf numFmtId="170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7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8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83" fontId="59" fillId="0" borderId="0"/>
    <xf numFmtId="17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6" fillId="0" borderId="0" applyFill="0" applyBorder="0" applyAlignment="0" applyProtection="0"/>
    <xf numFmtId="170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65" fontId="74" fillId="0" borderId="0"/>
    <xf numFmtId="165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65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70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170" fontId="104" fillId="0" borderId="0" applyFont="0" applyFill="0" applyBorder="0" applyAlignment="0" applyProtection="0"/>
    <xf numFmtId="170" fontId="82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0" fontId="103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2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2" fontId="103" fillId="0" borderId="0" applyFont="0" applyFill="0" applyBorder="0" applyAlignment="0" applyProtection="0"/>
  </cellStyleXfs>
  <cellXfs count="181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4" fontId="82" fillId="0" borderId="0" xfId="0" applyFont="1" applyAlignment="1">
      <alignment vertical="center"/>
    </xf>
    <xf numFmtId="174" fontId="108" fillId="0" borderId="0" xfId="0" applyFont="1" applyAlignment="1">
      <alignment horizontal="left" vertical="center" indent="6"/>
    </xf>
    <xf numFmtId="174" fontId="108" fillId="0" borderId="0" xfId="0" applyFont="1" applyAlignment="1">
      <alignment horizontal="left" vertical="center" indent="15"/>
    </xf>
    <xf numFmtId="174" fontId="109" fillId="0" borderId="0" xfId="0" applyFont="1" applyAlignment="1">
      <alignment vertical="center"/>
    </xf>
    <xf numFmtId="174" fontId="110" fillId="0" borderId="0" xfId="0" applyFont="1" applyAlignment="1">
      <alignment vertical="center"/>
    </xf>
    <xf numFmtId="174" fontId="108" fillId="0" borderId="0" xfId="0" applyFont="1" applyAlignment="1">
      <alignment vertical="center"/>
    </xf>
    <xf numFmtId="174" fontId="108" fillId="0" borderId="0" xfId="0" applyFont="1" applyAlignment="1">
      <alignment horizontal="left" vertical="center" indent="9"/>
    </xf>
    <xf numFmtId="174" fontId="108" fillId="0" borderId="0" xfId="0" applyFont="1" applyAlignment="1">
      <alignment horizontal="left" vertical="center" indent="8"/>
    </xf>
    <xf numFmtId="174" fontId="108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4" fillId="52" borderId="25" xfId="47865" applyFont="1" applyFill="1" applyBorder="1" applyAlignment="1">
      <alignment horizontal="center" vertical="center" wrapText="1"/>
    </xf>
    <xf numFmtId="0" fontId="114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2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112" fillId="54" borderId="38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209" fontId="106" fillId="0" borderId="40" xfId="47864" applyNumberFormat="1" applyFont="1" applyBorder="1" applyAlignment="1">
      <alignment horizontal="right" indent="1"/>
    </xf>
    <xf numFmtId="4" fontId="23" fillId="51" borderId="38" xfId="0" applyNumberFormat="1" applyFont="1" applyFill="1" applyBorder="1" applyAlignment="1">
      <alignment horizontal="center"/>
    </xf>
    <xf numFmtId="209" fontId="106" fillId="0" borderId="37" xfId="47864" applyNumberFormat="1" applyFont="1" applyBorder="1" applyAlignment="1">
      <alignment horizontal="right" indent="1"/>
    </xf>
    <xf numFmtId="0" fontId="23" fillId="51" borderId="38" xfId="17901" applyFont="1" applyFill="1" applyBorder="1" applyAlignment="1">
      <alignment horizontal="center"/>
    </xf>
    <xf numFmtId="209" fontId="106" fillId="51" borderId="37" xfId="47864" applyNumberFormat="1" applyFont="1" applyFill="1" applyBorder="1" applyAlignment="1">
      <alignment horizontal="right" indent="1"/>
    </xf>
    <xf numFmtId="0" fontId="23" fillId="0" borderId="36" xfId="17901" applyFont="1" applyBorder="1" applyAlignment="1">
      <alignment horizontal="center"/>
    </xf>
    <xf numFmtId="4" fontId="23" fillId="0" borderId="38" xfId="17901" applyNumberFormat="1" applyFont="1" applyBorder="1" applyAlignment="1">
      <alignment horizontal="center"/>
    </xf>
    <xf numFmtId="0" fontId="107" fillId="51" borderId="37" xfId="47864" applyFont="1" applyFill="1" applyBorder="1"/>
    <xf numFmtId="4" fontId="23" fillId="51" borderId="36" xfId="0" applyNumberFormat="1" applyFont="1" applyFill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191" fontId="23" fillId="0" borderId="36" xfId="0" applyNumberFormat="1" applyFont="1" applyBorder="1" applyAlignment="1">
      <alignment horizontal="center"/>
    </xf>
    <xf numFmtId="0" fontId="23" fillId="0" borderId="38" xfId="47870" applyFont="1" applyBorder="1" applyAlignment="1">
      <alignment horizontal="center"/>
    </xf>
    <xf numFmtId="4" fontId="23" fillId="0" borderId="45" xfId="17901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197" fontId="23" fillId="0" borderId="38" xfId="17901" applyNumberFormat="1" applyFont="1" applyBorder="1" applyAlignment="1">
      <alignment horizontal="center"/>
    </xf>
    <xf numFmtId="0" fontId="112" fillId="57" borderId="36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06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9" fontId="106" fillId="50" borderId="31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5" fillId="53" borderId="27" xfId="47864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4" fontId="23" fillId="0" borderId="37" xfId="47842" applyNumberFormat="1" applyFont="1" applyFill="1" applyBorder="1" applyAlignment="1">
      <alignment horizontal="center"/>
    </xf>
    <xf numFmtId="209" fontId="106" fillId="0" borderId="53" xfId="47864" applyNumberFormat="1" applyFont="1" applyBorder="1" applyAlignment="1">
      <alignment horizontal="right" indent="1"/>
    </xf>
    <xf numFmtId="0" fontId="107" fillId="0" borderId="37" xfId="47864" applyFont="1" applyBorder="1"/>
    <xf numFmtId="0" fontId="107" fillId="0" borderId="53" xfId="47864" applyFont="1" applyBorder="1"/>
    <xf numFmtId="4" fontId="111" fillId="0" borderId="53" xfId="47864" applyNumberFormat="1" applyFont="1" applyBorder="1" applyAlignment="1">
      <alignment horizontal="center"/>
    </xf>
    <xf numFmtId="0" fontId="112" fillId="50" borderId="32" xfId="17901" applyFont="1" applyFill="1" applyBorder="1"/>
    <xf numFmtId="0" fontId="23" fillId="0" borderId="32" xfId="17901" applyFont="1" applyBorder="1"/>
    <xf numFmtId="4" fontId="23" fillId="0" borderId="32" xfId="0" applyNumberFormat="1" applyFont="1" applyBorder="1"/>
    <xf numFmtId="0" fontId="23" fillId="0" borderId="54" xfId="17901" applyFont="1" applyBorder="1"/>
    <xf numFmtId="0" fontId="112" fillId="57" borderId="32" xfId="17901" applyFont="1" applyFill="1" applyBorder="1"/>
    <xf numFmtId="0" fontId="101" fillId="50" borderId="32" xfId="17901" applyFont="1" applyFill="1" applyBorder="1"/>
    <xf numFmtId="4" fontId="112" fillId="50" borderId="32" xfId="0" applyNumberFormat="1" applyFont="1" applyFill="1" applyBorder="1" applyAlignment="1">
      <alignment horizontal="left"/>
    </xf>
    <xf numFmtId="0" fontId="23" fillId="51" borderId="36" xfId="17901" applyFont="1" applyFill="1" applyBorder="1" applyAlignment="1">
      <alignment horizontal="center"/>
    </xf>
    <xf numFmtId="4" fontId="23" fillId="0" borderId="55" xfId="0" applyNumberFormat="1" applyFont="1" applyBorder="1" applyAlignment="1">
      <alignment horizontal="center"/>
    </xf>
    <xf numFmtId="0" fontId="23" fillId="57" borderId="42" xfId="17901" applyFont="1" applyFill="1" applyBorder="1" applyAlignment="1">
      <alignment horizontal="center"/>
    </xf>
    <xf numFmtId="0" fontId="23" fillId="50" borderId="49" xfId="17901" applyFont="1" applyFill="1" applyBorder="1" applyAlignment="1">
      <alignment horizontal="center"/>
    </xf>
    <xf numFmtId="0" fontId="23" fillId="50" borderId="44" xfId="17901" applyFont="1" applyFill="1" applyBorder="1" applyAlignment="1">
      <alignment horizontal="center"/>
    </xf>
    <xf numFmtId="4" fontId="23" fillId="50" borderId="42" xfId="0" applyNumberFormat="1" applyFont="1" applyFill="1" applyBorder="1" applyAlignment="1">
      <alignment horizontal="center"/>
    </xf>
    <xf numFmtId="4" fontId="23" fillId="50" borderId="44" xfId="0" applyNumberFormat="1" applyFont="1" applyFill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0" borderId="53" xfId="47864" applyFont="1" applyBorder="1" applyAlignment="1">
      <alignment horizontal="right" indent="1"/>
    </xf>
    <xf numFmtId="4" fontId="106" fillId="53" borderId="28" xfId="47864" applyNumberFormat="1" applyFont="1" applyFill="1" applyBorder="1"/>
    <xf numFmtId="2" fontId="106" fillId="53" borderId="28" xfId="47864" applyNumberFormat="1" applyFont="1" applyFill="1" applyBorder="1" applyAlignment="1">
      <alignment horizontal="right"/>
    </xf>
    <xf numFmtId="2" fontId="106" fillId="57" borderId="43" xfId="47864" applyNumberFormat="1" applyFont="1" applyFill="1" applyBorder="1" applyAlignment="1">
      <alignment horizontal="right" indent="1"/>
    </xf>
    <xf numFmtId="2" fontId="106" fillId="55" borderId="28" xfId="47864" applyNumberFormat="1" applyFont="1" applyFill="1" applyBorder="1"/>
    <xf numFmtId="0" fontId="23" fillId="54" borderId="44" xfId="17901" applyFont="1" applyFill="1" applyBorder="1" applyAlignment="1">
      <alignment horizontal="center"/>
    </xf>
    <xf numFmtId="209" fontId="106" fillId="54" borderId="31" xfId="47864" applyNumberFormat="1" applyFont="1" applyFill="1" applyBorder="1" applyAlignment="1">
      <alignment horizontal="right" indent="1"/>
    </xf>
    <xf numFmtId="2" fontId="106" fillId="54" borderId="43" xfId="47864" applyNumberFormat="1" applyFont="1" applyFill="1" applyBorder="1"/>
    <xf numFmtId="0" fontId="23" fillId="50" borderId="42" xfId="17901" applyFont="1" applyFill="1" applyBorder="1" applyAlignment="1">
      <alignment horizontal="center"/>
    </xf>
    <xf numFmtId="2" fontId="106" fillId="50" borderId="43" xfId="47864" applyNumberFormat="1" applyFont="1" applyFill="1" applyBorder="1" applyAlignment="1">
      <alignment horizontal="right" indent="1"/>
    </xf>
    <xf numFmtId="0" fontId="23" fillId="57" borderId="56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9" fontId="106" fillId="57" borderId="33" xfId="47864" applyNumberFormat="1" applyFont="1" applyFill="1" applyBorder="1" applyAlignment="1">
      <alignment horizontal="right" indent="1"/>
    </xf>
    <xf numFmtId="209" fontId="106" fillId="57" borderId="41" xfId="47864" applyNumberFormat="1" applyFont="1" applyFill="1" applyBorder="1" applyAlignment="1">
      <alignment horizontal="right" indent="1"/>
    </xf>
    <xf numFmtId="209" fontId="106" fillId="50" borderId="41" xfId="47864" applyNumberFormat="1" applyFont="1" applyFill="1" applyBorder="1" applyAlignment="1">
      <alignment horizontal="right" indent="1"/>
    </xf>
    <xf numFmtId="2" fontId="23" fillId="51" borderId="38" xfId="17901" applyNumberFormat="1" applyFont="1" applyFill="1" applyBorder="1" applyAlignment="1">
      <alignment horizontal="center"/>
    </xf>
    <xf numFmtId="2" fontId="112" fillId="57" borderId="36" xfId="17901" applyNumberFormat="1" applyFont="1" applyFill="1" applyBorder="1" applyAlignment="1">
      <alignment horizontal="center"/>
    </xf>
    <xf numFmtId="191" fontId="112" fillId="50" borderId="36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6" fillId="57" borderId="41" xfId="47864" applyNumberFormat="1" applyFont="1" applyFill="1" applyBorder="1" applyAlignment="1">
      <alignment horizontal="right"/>
    </xf>
    <xf numFmtId="4" fontId="112" fillId="57" borderId="42" xfId="0" applyNumberFormat="1" applyFont="1" applyFill="1" applyBorder="1" applyAlignment="1">
      <alignment horizontal="center"/>
    </xf>
    <xf numFmtId="4" fontId="23" fillId="57" borderId="42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7" fillId="57" borderId="31" xfId="47864" applyFont="1" applyFill="1" applyBorder="1"/>
    <xf numFmtId="0" fontId="107" fillId="57" borderId="41" xfId="47864" applyFont="1" applyFill="1" applyBorder="1"/>
    <xf numFmtId="0" fontId="112" fillId="57" borderId="53" xfId="17901" applyFont="1" applyFill="1" applyBorder="1"/>
    <xf numFmtId="4" fontId="23" fillId="0" borderId="59" xfId="0" applyNumberFormat="1" applyFont="1" applyBorder="1"/>
    <xf numFmtId="0" fontId="23" fillId="0" borderId="59" xfId="17901" applyFont="1" applyBorder="1"/>
    <xf numFmtId="4" fontId="112" fillId="57" borderId="61" xfId="0" applyNumberFormat="1" applyFont="1" applyFill="1" applyBorder="1" applyAlignment="1">
      <alignment horizontal="left"/>
    </xf>
    <xf numFmtId="191" fontId="23" fillId="0" borderId="36" xfId="17901" applyNumberFormat="1" applyFont="1" applyBorder="1" applyAlignment="1">
      <alignment horizontal="center"/>
    </xf>
    <xf numFmtId="4" fontId="111" fillId="0" borderId="48" xfId="47864" applyNumberFormat="1" applyFont="1" applyBorder="1" applyAlignment="1">
      <alignment horizontal="center"/>
    </xf>
    <xf numFmtId="4" fontId="23" fillId="0" borderId="48" xfId="47842" applyNumberFormat="1" applyFont="1" applyFill="1" applyBorder="1" applyAlignment="1">
      <alignment horizontal="center"/>
    </xf>
    <xf numFmtId="2" fontId="105" fillId="58" borderId="30" xfId="47864" applyNumberFormat="1" applyFont="1" applyFill="1" applyBorder="1" applyAlignment="1">
      <alignment horizontal="right"/>
    </xf>
    <xf numFmtId="10" fontId="115" fillId="56" borderId="65" xfId="47865" applyNumberFormat="1" applyFont="1" applyFill="1" applyBorder="1" applyAlignment="1">
      <alignment horizontal="center" vertical="center" wrapText="1"/>
    </xf>
    <xf numFmtId="10" fontId="115" fillId="56" borderId="69" xfId="47865" applyNumberFormat="1" applyFont="1" applyFill="1" applyBorder="1" applyAlignment="1">
      <alignment horizontal="center" vertical="center" wrapText="1"/>
    </xf>
    <xf numFmtId="10" fontId="115" fillId="56" borderId="73" xfId="47865" applyNumberFormat="1" applyFont="1" applyFill="1" applyBorder="1" applyAlignment="1">
      <alignment horizontal="center" vertical="center" wrapText="1"/>
    </xf>
    <xf numFmtId="4" fontId="23" fillId="0" borderId="76" xfId="47842" applyNumberFormat="1" applyFont="1" applyFill="1" applyBorder="1" applyAlignment="1">
      <alignment horizontal="center"/>
    </xf>
    <xf numFmtId="4" fontId="23" fillId="0" borderId="42" xfId="0" applyNumberFormat="1" applyFont="1" applyBorder="1" applyAlignment="1">
      <alignment horizontal="center"/>
    </xf>
    <xf numFmtId="0" fontId="117" fillId="0" borderId="36" xfId="17901" applyFont="1" applyBorder="1" applyAlignment="1">
      <alignment horizontal="center"/>
    </xf>
    <xf numFmtId="0" fontId="112" fillId="54" borderId="59" xfId="17901" applyFont="1" applyFill="1" applyBorder="1"/>
    <xf numFmtId="3" fontId="23" fillId="54" borderId="58" xfId="47842" applyNumberFormat="1" applyFont="1" applyFill="1" applyBorder="1" applyAlignment="1">
      <alignment horizontal="center"/>
    </xf>
    <xf numFmtId="209" fontId="106" fillId="54" borderId="60" xfId="47864" applyNumberFormat="1" applyFont="1" applyFill="1" applyBorder="1" applyAlignment="1">
      <alignment horizontal="right" indent="1"/>
    </xf>
    <xf numFmtId="4" fontId="23" fillId="0" borderId="59" xfId="0" applyNumberFormat="1" applyFont="1" applyBorder="1" applyAlignment="1">
      <alignment horizontal="left"/>
    </xf>
    <xf numFmtId="209" fontId="106" fillId="50" borderId="58" xfId="47864" applyNumberFormat="1" applyFont="1" applyFill="1" applyBorder="1" applyAlignment="1">
      <alignment horizontal="right" indent="1"/>
    </xf>
    <xf numFmtId="209" fontId="106" fillId="50" borderId="60" xfId="47864" applyNumberFormat="1" applyFont="1" applyFill="1" applyBorder="1" applyAlignment="1">
      <alignment horizontal="right" indent="1"/>
    </xf>
    <xf numFmtId="209" fontId="106" fillId="57" borderId="60" xfId="47864" applyNumberFormat="1" applyFont="1" applyFill="1" applyBorder="1" applyAlignment="1">
      <alignment horizontal="right" indent="1"/>
    </xf>
    <xf numFmtId="3" fontId="23" fillId="50" borderId="58" xfId="47842" applyNumberFormat="1" applyFont="1" applyFill="1" applyBorder="1" applyAlignment="1">
      <alignment horizontal="right"/>
    </xf>
    <xf numFmtId="2" fontId="106" fillId="50" borderId="60" xfId="47864" applyNumberFormat="1" applyFont="1" applyFill="1" applyBorder="1" applyAlignment="1">
      <alignment horizontal="right" indent="1"/>
    </xf>
    <xf numFmtId="0" fontId="112" fillId="50" borderId="59" xfId="17901" applyFont="1" applyFill="1" applyBorder="1"/>
    <xf numFmtId="0" fontId="107" fillId="50" borderId="60" xfId="47864" applyFont="1" applyFill="1" applyBorder="1"/>
    <xf numFmtId="4" fontId="23" fillId="50" borderId="58" xfId="0" applyNumberFormat="1" applyFont="1" applyFill="1" applyBorder="1" applyAlignment="1">
      <alignment horizontal="right"/>
    </xf>
    <xf numFmtId="4" fontId="23" fillId="0" borderId="43" xfId="47842" applyNumberFormat="1" applyFont="1" applyFill="1" applyBorder="1" applyAlignment="1">
      <alignment horizontal="center"/>
    </xf>
    <xf numFmtId="4" fontId="23" fillId="0" borderId="32" xfId="47842" applyNumberFormat="1" applyFont="1" applyFill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4" fontId="119" fillId="0" borderId="59" xfId="0" applyNumberFormat="1" applyFont="1" applyBorder="1" applyAlignment="1">
      <alignment horizontal="left"/>
    </xf>
    <xf numFmtId="4" fontId="23" fillId="0" borderId="54" xfId="0" applyNumberFormat="1" applyFont="1" applyBorder="1"/>
    <xf numFmtId="0" fontId="23" fillId="0" borderId="36" xfId="47870" applyFont="1" applyBorder="1" applyAlignment="1">
      <alignment horizontal="center"/>
    </xf>
    <xf numFmtId="0" fontId="23" fillId="0" borderId="32" xfId="47870" applyFont="1" applyBorder="1"/>
    <xf numFmtId="0" fontId="23" fillId="0" borderId="59" xfId="47870" applyFont="1" applyBorder="1"/>
    <xf numFmtId="0" fontId="23" fillId="0" borderId="44" xfId="47870" applyFont="1" applyBorder="1" applyAlignment="1">
      <alignment horizontal="center"/>
    </xf>
    <xf numFmtId="0" fontId="119" fillId="0" borderId="32" xfId="17901" applyFont="1" applyBorder="1"/>
    <xf numFmtId="0" fontId="23" fillId="0" borderId="47" xfId="17901" applyFont="1" applyBorder="1"/>
    <xf numFmtId="0" fontId="23" fillId="0" borderId="57" xfId="17901" applyFont="1" applyBorder="1" applyAlignment="1">
      <alignment horizontal="center"/>
    </xf>
    <xf numFmtId="4" fontId="23" fillId="0" borderId="46" xfId="47842" applyNumberFormat="1" applyFont="1" applyFill="1" applyBorder="1" applyAlignment="1">
      <alignment horizontal="center"/>
    </xf>
    <xf numFmtId="2" fontId="106" fillId="53" borderId="28" xfId="47864" applyNumberFormat="1" applyFont="1" applyFill="1" applyBorder="1"/>
    <xf numFmtId="2" fontId="106" fillId="57" borderId="41" xfId="47864" applyNumberFormat="1" applyFont="1" applyFill="1" applyBorder="1" applyAlignment="1">
      <alignment horizontal="right" indent="1"/>
    </xf>
    <xf numFmtId="0" fontId="23" fillId="0" borderId="32" xfId="17901" applyFont="1" applyBorder="1" applyAlignment="1">
      <alignment horizontal="left"/>
    </xf>
    <xf numFmtId="4" fontId="23" fillId="0" borderId="34" xfId="0" applyNumberFormat="1" applyFont="1" applyBorder="1"/>
    <xf numFmtId="4" fontId="120" fillId="0" borderId="59" xfId="0" applyNumberFormat="1" applyFont="1" applyBorder="1"/>
    <xf numFmtId="0" fontId="118" fillId="0" borderId="31" xfId="17901" applyFont="1" applyBorder="1"/>
    <xf numFmtId="4" fontId="113" fillId="51" borderId="51" xfId="0" applyNumberFormat="1" applyFont="1" applyFill="1" applyBorder="1" applyAlignment="1">
      <alignment horizontal="center" vertical="center"/>
    </xf>
    <xf numFmtId="4" fontId="113" fillId="51" borderId="35" xfId="0" applyNumberFormat="1" applyFont="1" applyFill="1" applyBorder="1" applyAlignment="1">
      <alignment horizontal="center" vertical="center"/>
    </xf>
    <xf numFmtId="174" fontId="124" fillId="52" borderId="52" xfId="0" applyFont="1" applyFill="1" applyBorder="1" applyAlignment="1">
      <alignment horizontal="center" vertical="center" wrapText="1"/>
    </xf>
    <xf numFmtId="174" fontId="113" fillId="52" borderId="74" xfId="0" applyFont="1" applyFill="1" applyBorder="1" applyAlignment="1">
      <alignment horizontal="center" vertical="center" wrapText="1"/>
    </xf>
    <xf numFmtId="174" fontId="0" fillId="0" borderId="75" xfId="0" applyBorder="1" applyAlignment="1">
      <alignment horizontal="center" vertical="center" wrapText="1"/>
    </xf>
    <xf numFmtId="0" fontId="115" fillId="56" borderId="64" xfId="47865" applyFont="1" applyFill="1" applyBorder="1" applyAlignment="1">
      <alignment horizontal="left" vertical="center" wrapText="1"/>
    </xf>
    <xf numFmtId="174" fontId="0" fillId="0" borderId="65" xfId="0" applyBorder="1" applyAlignment="1">
      <alignment horizontal="left" vertical="center" wrapText="1"/>
    </xf>
    <xf numFmtId="0" fontId="115" fillId="56" borderId="65" xfId="47865" applyFont="1" applyFill="1" applyBorder="1" applyAlignment="1">
      <alignment horizontal="left" vertical="center" wrapText="1"/>
    </xf>
    <xf numFmtId="0" fontId="115" fillId="56" borderId="70" xfId="47865" applyFont="1" applyFill="1" applyBorder="1" applyAlignment="1">
      <alignment horizontal="left" vertical="center" wrapText="1"/>
    </xf>
    <xf numFmtId="0" fontId="115" fillId="56" borderId="71" xfId="47865" applyFont="1" applyFill="1" applyBorder="1" applyAlignment="1">
      <alignment horizontal="left" vertical="center" wrapText="1"/>
    </xf>
    <xf numFmtId="0" fontId="115" fillId="56" borderId="72" xfId="47865" applyFont="1" applyFill="1" applyBorder="1" applyAlignment="1">
      <alignment horizontal="left" vertical="center" wrapText="1"/>
    </xf>
    <xf numFmtId="174" fontId="0" fillId="0" borderId="73" xfId="0" applyBorder="1" applyAlignment="1">
      <alignment horizontal="left" vertical="center" wrapText="1"/>
    </xf>
    <xf numFmtId="0" fontId="115" fillId="56" borderId="73" xfId="47865" applyFont="1" applyFill="1" applyBorder="1" applyAlignment="1">
      <alignment horizontal="left" vertical="center" wrapText="1"/>
    </xf>
    <xf numFmtId="0" fontId="115" fillId="56" borderId="62" xfId="47865" applyFont="1" applyFill="1" applyBorder="1" applyAlignment="1">
      <alignment horizontal="left" vertical="center" wrapText="1"/>
    </xf>
    <xf numFmtId="0" fontId="115" fillId="56" borderId="63" xfId="47865" applyFont="1" applyFill="1" applyBorder="1" applyAlignment="1">
      <alignment horizontal="left" vertical="center" wrapText="1"/>
    </xf>
    <xf numFmtId="0" fontId="115" fillId="56" borderId="69" xfId="47865" applyFont="1" applyFill="1" applyBorder="1" applyAlignment="1">
      <alignment horizontal="left" vertical="center" wrapText="1"/>
    </xf>
    <xf numFmtId="174" fontId="0" fillId="0" borderId="69" xfId="0" applyBorder="1" applyAlignment="1">
      <alignment horizontal="left" vertical="center" wrapText="1"/>
    </xf>
    <xf numFmtId="0" fontId="115" fillId="56" borderId="66" xfId="47865" applyFont="1" applyFill="1" applyBorder="1" applyAlignment="1">
      <alignment horizontal="left" vertical="center" wrapText="1"/>
    </xf>
    <xf numFmtId="0" fontId="115" fillId="56" borderId="67" xfId="47865" applyFont="1" applyFill="1" applyBorder="1" applyAlignment="1">
      <alignment horizontal="left" vertical="center" wrapText="1"/>
    </xf>
    <xf numFmtId="0" fontId="115" fillId="56" borderId="68" xfId="47865" applyFont="1" applyFill="1" applyBorder="1" applyAlignment="1">
      <alignment horizontal="left" vertical="center" wrapText="1"/>
    </xf>
    <xf numFmtId="174" fontId="0" fillId="0" borderId="50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36</xdr:row>
      <xdr:rowOff>161925</xdr:rowOff>
    </xdr:from>
    <xdr:to>
      <xdr:col>2</xdr:col>
      <xdr:colOff>2457450</xdr:colOff>
      <xdr:row>36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tabSelected="1" topLeftCell="B99" zoomScale="80" zoomScaleNormal="80" workbookViewId="0">
      <selection activeCell="B113" sqref="B113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5703125" style="1" customWidth="1"/>
    <col min="5" max="5" width="13.5703125" style="3" customWidth="1"/>
    <col min="6" max="6" width="17.5703125" style="2" customWidth="1"/>
    <col min="7" max="7" width="18.140625" style="2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9" ht="20.25" customHeight="1">
      <c r="A1" s="20"/>
      <c r="B1" s="21"/>
      <c r="C1" s="20"/>
      <c r="D1" s="21"/>
      <c r="E1" s="22"/>
      <c r="F1" s="20"/>
      <c r="G1" s="20"/>
      <c r="H1" s="20"/>
    </row>
    <row r="2" spans="1:9" ht="114" customHeight="1">
      <c r="A2" s="20"/>
      <c r="B2" s="160"/>
      <c r="C2" s="161"/>
      <c r="D2" s="161"/>
      <c r="E2" s="161"/>
      <c r="F2" s="161"/>
      <c r="G2" s="161"/>
      <c r="H2" s="180"/>
    </row>
    <row r="3" spans="1:9" ht="65.25" customHeight="1">
      <c r="B3" s="162" t="s">
        <v>0</v>
      </c>
      <c r="C3" s="163"/>
      <c r="D3" s="163"/>
      <c r="E3" s="163"/>
      <c r="F3" s="163"/>
      <c r="G3" s="163"/>
      <c r="H3" s="164"/>
    </row>
    <row r="4" spans="1:9" ht="40.5" customHeight="1">
      <c r="B4" s="173" t="s">
        <v>1</v>
      </c>
      <c r="C4" s="174"/>
      <c r="D4" s="165" t="s">
        <v>2</v>
      </c>
      <c r="E4" s="166"/>
      <c r="F4" s="167"/>
      <c r="G4" s="166"/>
      <c r="H4" s="123" t="s">
        <v>3</v>
      </c>
    </row>
    <row r="5" spans="1:9" ht="40.5" customHeight="1">
      <c r="B5" s="177" t="s">
        <v>4</v>
      </c>
      <c r="C5" s="178"/>
      <c r="D5" s="179" t="s">
        <v>5</v>
      </c>
      <c r="E5" s="176"/>
      <c r="F5" s="175"/>
      <c r="G5" s="176"/>
      <c r="H5" s="124" t="s">
        <v>3</v>
      </c>
    </row>
    <row r="6" spans="1:9" ht="40.5" customHeight="1">
      <c r="B6" s="168" t="s">
        <v>6</v>
      </c>
      <c r="C6" s="169"/>
      <c r="D6" s="170" t="s">
        <v>7</v>
      </c>
      <c r="E6" s="171"/>
      <c r="F6" s="172"/>
      <c r="G6" s="171"/>
      <c r="H6" s="125" t="s">
        <v>3</v>
      </c>
    </row>
    <row r="7" spans="1:9" ht="40.5" customHeight="1">
      <c r="B7" s="168" t="s">
        <v>8</v>
      </c>
      <c r="C7" s="169"/>
      <c r="D7" s="170"/>
      <c r="E7" s="171"/>
      <c r="F7" s="172"/>
      <c r="G7" s="171"/>
      <c r="H7" s="125" t="s">
        <v>3</v>
      </c>
    </row>
    <row r="8" spans="1:9" ht="42.75" customHeight="1">
      <c r="B8" s="30" t="s">
        <v>9</v>
      </c>
      <c r="C8" s="30" t="s">
        <v>10</v>
      </c>
      <c r="D8" s="30" t="s">
        <v>11</v>
      </c>
      <c r="E8" s="30" t="s">
        <v>12</v>
      </c>
      <c r="F8" s="31" t="s">
        <v>13</v>
      </c>
      <c r="G8" s="31" t="s">
        <v>14</v>
      </c>
      <c r="H8" s="31" t="s">
        <v>15</v>
      </c>
    </row>
    <row r="9" spans="1:9" ht="18.75">
      <c r="B9" s="32" t="s">
        <v>16</v>
      </c>
      <c r="C9" s="33" t="s">
        <v>17</v>
      </c>
      <c r="D9" s="34"/>
      <c r="E9" s="35"/>
      <c r="F9" s="36"/>
      <c r="G9" s="67"/>
      <c r="H9" s="92">
        <f>+G10+G14</f>
        <v>0</v>
      </c>
    </row>
    <row r="10" spans="1:9" ht="18.75">
      <c r="B10" s="61" t="s">
        <v>18</v>
      </c>
      <c r="C10" s="78" t="s">
        <v>19</v>
      </c>
      <c r="D10" s="100"/>
      <c r="E10" s="101"/>
      <c r="F10" s="102"/>
      <c r="G10" s="109">
        <f>SUM(G11:G13)</f>
        <v>0</v>
      </c>
      <c r="H10" s="103"/>
    </row>
    <row r="11" spans="1:9" ht="15">
      <c r="B11" s="38" t="s">
        <v>20</v>
      </c>
      <c r="C11" s="76" t="s">
        <v>21</v>
      </c>
      <c r="D11" s="38" t="s">
        <v>22</v>
      </c>
      <c r="E11" s="23"/>
      <c r="F11" s="23"/>
      <c r="G11" s="69">
        <f t="shared" ref="G11:G13" si="0">E11*F11</f>
        <v>0</v>
      </c>
      <c r="H11" s="90"/>
    </row>
    <row r="12" spans="1:9" ht="15">
      <c r="B12" s="38" t="s">
        <v>23</v>
      </c>
      <c r="C12" s="117" t="s">
        <v>24</v>
      </c>
      <c r="D12" s="38" t="s">
        <v>25</v>
      </c>
      <c r="E12" s="142"/>
      <c r="F12" s="23"/>
      <c r="G12" s="141">
        <f t="shared" si="0"/>
        <v>0</v>
      </c>
      <c r="H12" s="90"/>
      <c r="I12" s="12"/>
    </row>
    <row r="13" spans="1:9" ht="15">
      <c r="B13" s="38" t="s">
        <v>26</v>
      </c>
      <c r="C13" s="117" t="s">
        <v>27</v>
      </c>
      <c r="D13" s="38" t="s">
        <v>22</v>
      </c>
      <c r="E13" s="23"/>
      <c r="F13" s="23"/>
      <c r="G13" s="69">
        <f t="shared" si="0"/>
        <v>0</v>
      </c>
      <c r="H13" s="90"/>
      <c r="I13" s="12"/>
    </row>
    <row r="14" spans="1:9" ht="18.75">
      <c r="B14" s="39" t="s">
        <v>28</v>
      </c>
      <c r="C14" s="129" t="s">
        <v>29</v>
      </c>
      <c r="D14" s="95"/>
      <c r="E14" s="130"/>
      <c r="F14" s="96"/>
      <c r="G14" s="97">
        <f>SUM(G15:G17)</f>
        <v>0</v>
      </c>
      <c r="H14" s="131"/>
      <c r="I14" s="11"/>
    </row>
    <row r="15" spans="1:9" ht="18.75">
      <c r="B15" s="38" t="s">
        <v>30</v>
      </c>
      <c r="C15" s="117" t="s">
        <v>31</v>
      </c>
      <c r="D15" s="38" t="s">
        <v>32</v>
      </c>
      <c r="E15" s="23"/>
      <c r="F15" s="23"/>
      <c r="G15" s="69">
        <f t="shared" ref="G15:G17" si="1">E15*F15</f>
        <v>0</v>
      </c>
      <c r="H15" s="70"/>
      <c r="I15" s="12"/>
    </row>
    <row r="16" spans="1:9" ht="18.75">
      <c r="B16" s="38" t="s">
        <v>33</v>
      </c>
      <c r="C16" s="117" t="s">
        <v>34</v>
      </c>
      <c r="D16" s="38" t="s">
        <v>25</v>
      </c>
      <c r="E16" s="23"/>
      <c r="F16" s="23"/>
      <c r="G16" s="69">
        <f t="shared" si="1"/>
        <v>0</v>
      </c>
      <c r="H16" s="70"/>
      <c r="I16" s="12"/>
    </row>
    <row r="17" spans="2:9" ht="18.75">
      <c r="B17" s="38" t="s">
        <v>35</v>
      </c>
      <c r="C17" s="117" t="s">
        <v>36</v>
      </c>
      <c r="D17" s="128" t="s">
        <v>25</v>
      </c>
      <c r="E17" s="23"/>
      <c r="F17" s="23"/>
      <c r="G17" s="69">
        <f t="shared" si="1"/>
        <v>0</v>
      </c>
      <c r="H17" s="70"/>
      <c r="I17" s="11"/>
    </row>
    <row r="18" spans="2:9" ht="18.75">
      <c r="B18" s="66" t="s">
        <v>37</v>
      </c>
      <c r="C18" s="33" t="s">
        <v>38</v>
      </c>
      <c r="D18" s="34"/>
      <c r="E18" s="35"/>
      <c r="F18" s="36"/>
      <c r="G18" s="68"/>
      <c r="H18" s="91">
        <f>SUM(G19:G19)</f>
        <v>0</v>
      </c>
      <c r="I18" s="13"/>
    </row>
    <row r="19" spans="2:9" ht="18.75">
      <c r="B19" s="42" t="s">
        <v>39</v>
      </c>
      <c r="C19" s="116" t="s">
        <v>40</v>
      </c>
      <c r="D19" s="51" t="s">
        <v>41</v>
      </c>
      <c r="E19" s="23"/>
      <c r="F19" s="23"/>
      <c r="G19" s="69">
        <f t="shared" ref="G19" si="2">E19*F19</f>
        <v>0</v>
      </c>
      <c r="H19" s="43"/>
      <c r="I19" s="15"/>
    </row>
    <row r="20" spans="2:9" ht="18.75">
      <c r="B20" s="66" t="s">
        <v>42</v>
      </c>
      <c r="C20" s="33" t="s">
        <v>43</v>
      </c>
      <c r="D20" s="34"/>
      <c r="E20" s="35"/>
      <c r="F20" s="68"/>
      <c r="G20" s="68"/>
      <c r="H20" s="91">
        <f>SUM(G21:G28)</f>
        <v>0</v>
      </c>
      <c r="I20" s="16"/>
    </row>
    <row r="21" spans="2:9" ht="18.75">
      <c r="B21" s="44">
        <v>4.13</v>
      </c>
      <c r="C21" s="75" t="s">
        <v>44</v>
      </c>
      <c r="D21" s="81" t="s">
        <v>45</v>
      </c>
      <c r="E21" s="23"/>
      <c r="F21" s="23"/>
      <c r="G21" s="69">
        <f t="shared" ref="G21:G27" si="3">E21*F21</f>
        <v>0</v>
      </c>
      <c r="H21" s="45"/>
      <c r="I21" s="15"/>
    </row>
    <row r="22" spans="2:9" ht="18.75">
      <c r="B22" s="44">
        <v>4.1399999999999997</v>
      </c>
      <c r="C22" s="117" t="s">
        <v>46</v>
      </c>
      <c r="D22" s="38" t="s">
        <v>45</v>
      </c>
      <c r="E22" s="23"/>
      <c r="F22" s="23"/>
      <c r="G22" s="69">
        <f t="shared" si="3"/>
        <v>0</v>
      </c>
      <c r="H22" s="70"/>
      <c r="I22" s="15"/>
    </row>
    <row r="23" spans="2:9" ht="18.75">
      <c r="B23" s="44">
        <v>4.1500000000000004</v>
      </c>
      <c r="C23" s="117" t="s">
        <v>47</v>
      </c>
      <c r="D23" s="38" t="s">
        <v>45</v>
      </c>
      <c r="E23" s="23"/>
      <c r="F23" s="23"/>
      <c r="G23" s="69">
        <f t="shared" si="3"/>
        <v>0</v>
      </c>
      <c r="H23" s="70"/>
      <c r="I23" s="15"/>
    </row>
    <row r="24" spans="2:9" ht="18.75">
      <c r="B24" s="44">
        <v>4.17</v>
      </c>
      <c r="C24" s="117" t="s">
        <v>48</v>
      </c>
      <c r="D24" s="38" t="s">
        <v>45</v>
      </c>
      <c r="E24" s="23"/>
      <c r="F24" s="23"/>
      <c r="G24" s="69">
        <f t="shared" si="3"/>
        <v>0</v>
      </c>
      <c r="H24" s="70"/>
      <c r="I24" s="18"/>
    </row>
    <row r="25" spans="2:9" ht="18.75">
      <c r="B25" s="44">
        <v>4.1900000000000004</v>
      </c>
      <c r="C25" s="117" t="s">
        <v>49</v>
      </c>
      <c r="D25" s="38" t="s">
        <v>45</v>
      </c>
      <c r="E25" s="23"/>
      <c r="F25" s="23"/>
      <c r="G25" s="69">
        <f t="shared" si="3"/>
        <v>0</v>
      </c>
      <c r="H25" s="70"/>
      <c r="I25" s="17"/>
    </row>
    <row r="26" spans="2:9" ht="18.75">
      <c r="B26" s="105">
        <v>4.21</v>
      </c>
      <c r="C26" s="117" t="s">
        <v>50</v>
      </c>
      <c r="D26" s="38" t="s">
        <v>22</v>
      </c>
      <c r="E26" s="23"/>
      <c r="F26" s="23"/>
      <c r="G26" s="69">
        <f t="shared" si="3"/>
        <v>0</v>
      </c>
      <c r="H26" s="70"/>
      <c r="I26" s="11"/>
    </row>
    <row r="27" spans="2:9" ht="18.75">
      <c r="B27" s="44">
        <v>4.2300000000000004</v>
      </c>
      <c r="C27" s="117" t="s">
        <v>51</v>
      </c>
      <c r="D27" s="38" t="s">
        <v>45</v>
      </c>
      <c r="E27" s="23"/>
      <c r="F27" s="23"/>
      <c r="G27" s="69">
        <f t="shared" si="3"/>
        <v>0</v>
      </c>
      <c r="H27" s="70"/>
      <c r="I27" s="11"/>
    </row>
    <row r="28" spans="2:9" ht="21" customHeight="1">
      <c r="B28" s="44">
        <v>4.2699999999999996</v>
      </c>
      <c r="C28" s="117" t="s">
        <v>52</v>
      </c>
      <c r="D28" s="38" t="s">
        <v>25</v>
      </c>
      <c r="E28" s="23"/>
      <c r="F28" s="23"/>
      <c r="G28" s="69">
        <f t="shared" ref="G28" si="4">E28*F28</f>
        <v>0</v>
      </c>
      <c r="H28" s="70"/>
      <c r="I28" s="13"/>
    </row>
    <row r="29" spans="2:9" ht="21" customHeight="1">
      <c r="B29" s="32" t="s">
        <v>53</v>
      </c>
      <c r="C29" s="33" t="s">
        <v>54</v>
      </c>
      <c r="D29" s="34"/>
      <c r="E29" s="35"/>
      <c r="F29" s="36"/>
      <c r="G29" s="36"/>
      <c r="H29" s="154">
        <f>G30</f>
        <v>0</v>
      </c>
      <c r="I29" s="13"/>
    </row>
    <row r="30" spans="2:9" ht="21" customHeight="1">
      <c r="B30" s="61" t="s">
        <v>55</v>
      </c>
      <c r="C30" s="78" t="s">
        <v>56</v>
      </c>
      <c r="D30" s="100"/>
      <c r="E30" s="101"/>
      <c r="F30" s="102"/>
      <c r="G30" s="155">
        <f>SUM(G31:G32)</f>
        <v>0</v>
      </c>
      <c r="H30" s="103"/>
      <c r="I30" s="13"/>
    </row>
    <row r="31" spans="2:9" ht="21" customHeight="1">
      <c r="B31" s="46" t="s">
        <v>57</v>
      </c>
      <c r="C31" s="76" t="s">
        <v>58</v>
      </c>
      <c r="D31" s="50" t="s">
        <v>59</v>
      </c>
      <c r="E31" s="23"/>
      <c r="F31" s="23"/>
      <c r="G31" s="69">
        <f>E31*F31</f>
        <v>0</v>
      </c>
      <c r="H31" s="43"/>
      <c r="I31" s="13"/>
    </row>
    <row r="32" spans="2:9" ht="18.75">
      <c r="B32" s="55">
        <v>6</v>
      </c>
      <c r="C32" s="56" t="s">
        <v>60</v>
      </c>
      <c r="D32" s="57"/>
      <c r="E32" s="58"/>
      <c r="F32" s="59"/>
      <c r="G32" s="59"/>
      <c r="H32" s="94">
        <f>G33</f>
        <v>0</v>
      </c>
      <c r="I32"/>
    </row>
    <row r="33" spans="2:9" ht="18.75">
      <c r="B33" s="37"/>
      <c r="C33" s="74" t="s">
        <v>61</v>
      </c>
      <c r="D33" s="98"/>
      <c r="E33" s="64"/>
      <c r="F33" s="65"/>
      <c r="G33" s="99">
        <f>SUM(G34:G34)</f>
        <v>0</v>
      </c>
      <c r="H33" s="104"/>
      <c r="I33"/>
    </row>
    <row r="34" spans="2:9" ht="18.75">
      <c r="B34" s="60">
        <v>6.1</v>
      </c>
      <c r="C34" s="116" t="s">
        <v>62</v>
      </c>
      <c r="D34" s="51" t="s">
        <v>25</v>
      </c>
      <c r="E34" s="23"/>
      <c r="F34" s="23"/>
      <c r="G34" s="69">
        <f t="shared" ref="G34" si="5">E34*F34</f>
        <v>0</v>
      </c>
      <c r="H34" s="43"/>
      <c r="I34"/>
    </row>
    <row r="35" spans="2:9" ht="18.75">
      <c r="B35" s="55">
        <v>8</v>
      </c>
      <c r="C35" s="56" t="s">
        <v>63</v>
      </c>
      <c r="D35" s="57"/>
      <c r="E35" s="58"/>
      <c r="F35" s="59"/>
      <c r="G35" s="59"/>
      <c r="H35" s="94">
        <f>G36</f>
        <v>0</v>
      </c>
      <c r="I35"/>
    </row>
    <row r="36" spans="2:9" ht="18.75">
      <c r="B36" s="37"/>
      <c r="C36" s="74" t="s">
        <v>64</v>
      </c>
      <c r="D36" s="98"/>
      <c r="E36" s="64"/>
      <c r="F36" s="65"/>
      <c r="G36" s="99">
        <f>SUM(G37:G38)</f>
        <v>0</v>
      </c>
      <c r="H36" s="104"/>
      <c r="I36"/>
    </row>
    <row r="37" spans="2:9" ht="18.75">
      <c r="B37" s="46">
        <v>8.1999999999999993</v>
      </c>
      <c r="C37" s="117" t="s">
        <v>65</v>
      </c>
      <c r="D37" s="51" t="s">
        <v>41</v>
      </c>
      <c r="E37" s="23"/>
      <c r="F37" s="23"/>
      <c r="G37" s="69">
        <f t="shared" ref="G37:G38" si="6">E37*F37</f>
        <v>0</v>
      </c>
      <c r="H37" s="43"/>
      <c r="I37"/>
    </row>
    <row r="38" spans="2:9" ht="18.75">
      <c r="B38" s="46">
        <v>8.4</v>
      </c>
      <c r="C38" s="77" t="s">
        <v>66</v>
      </c>
      <c r="D38" s="51" t="s">
        <v>41</v>
      </c>
      <c r="E38" s="23"/>
      <c r="F38" s="23"/>
      <c r="G38" s="69">
        <f t="shared" si="6"/>
        <v>0</v>
      </c>
      <c r="H38" s="43"/>
      <c r="I38"/>
    </row>
    <row r="39" spans="2:9" ht="18.75">
      <c r="B39" s="55" t="s">
        <v>67</v>
      </c>
      <c r="C39" s="56" t="s">
        <v>68</v>
      </c>
      <c r="D39" s="57"/>
      <c r="E39" s="58"/>
      <c r="F39" s="59"/>
      <c r="G39" s="59"/>
      <c r="H39" s="94">
        <f>G40+G47+G49</f>
        <v>0</v>
      </c>
      <c r="I39" s="16"/>
    </row>
    <row r="40" spans="2:9" ht="18.75">
      <c r="B40" s="61" t="s">
        <v>69</v>
      </c>
      <c r="C40" s="78" t="s">
        <v>70</v>
      </c>
      <c r="D40" s="83"/>
      <c r="E40" s="62"/>
      <c r="F40" s="63"/>
      <c r="G40" s="93">
        <f>G41+G45</f>
        <v>0</v>
      </c>
      <c r="H40" s="103"/>
      <c r="I40" s="16"/>
    </row>
    <row r="41" spans="2:9" ht="18.75">
      <c r="B41" s="37" t="s">
        <v>71</v>
      </c>
      <c r="C41" s="79" t="s">
        <v>72</v>
      </c>
      <c r="D41" s="84"/>
      <c r="E41" s="64"/>
      <c r="F41" s="65"/>
      <c r="G41" s="99">
        <f>SUM(G42:G44)</f>
        <v>0</v>
      </c>
      <c r="H41" s="134"/>
      <c r="I41" s="16"/>
    </row>
    <row r="42" spans="2:9" ht="18.75">
      <c r="B42" s="49" t="s">
        <v>73</v>
      </c>
      <c r="C42" s="116" t="s">
        <v>74</v>
      </c>
      <c r="D42" s="82" t="s">
        <v>45</v>
      </c>
      <c r="E42" s="23"/>
      <c r="F42" s="23"/>
      <c r="G42" s="69">
        <f t="shared" ref="G42:G44" si="7">E42*F42</f>
        <v>0</v>
      </c>
      <c r="H42" s="70"/>
      <c r="I42"/>
    </row>
    <row r="43" spans="2:9" ht="21">
      <c r="B43" s="49" t="s">
        <v>75</v>
      </c>
      <c r="C43" s="116" t="s">
        <v>76</v>
      </c>
      <c r="D43" s="51" t="s">
        <v>45</v>
      </c>
      <c r="E43" s="23"/>
      <c r="F43" s="23"/>
      <c r="G43" s="69">
        <f t="shared" si="7"/>
        <v>0</v>
      </c>
      <c r="H43" s="48"/>
      <c r="I43" s="16"/>
    </row>
    <row r="44" spans="2:9" ht="18.75">
      <c r="B44" s="38" t="s">
        <v>77</v>
      </c>
      <c r="C44" s="158" t="s">
        <v>78</v>
      </c>
      <c r="D44" s="51" t="s">
        <v>45</v>
      </c>
      <c r="E44" s="23"/>
      <c r="F44" s="23"/>
      <c r="G44" s="69">
        <f t="shared" si="7"/>
        <v>0</v>
      </c>
      <c r="H44" s="41"/>
      <c r="I44"/>
    </row>
    <row r="45" spans="2:9" ht="18.75">
      <c r="B45" s="37" t="s">
        <v>79</v>
      </c>
      <c r="C45" s="138" t="s">
        <v>80</v>
      </c>
      <c r="D45" s="85"/>
      <c r="E45" s="136"/>
      <c r="F45" s="133"/>
      <c r="G45" s="137">
        <f>SUM(G46:G46)</f>
        <v>0</v>
      </c>
      <c r="H45" s="134"/>
      <c r="I45" s="16"/>
    </row>
    <row r="46" spans="2:9" ht="18.75">
      <c r="B46" s="38" t="s">
        <v>81</v>
      </c>
      <c r="C46" s="77" t="s">
        <v>82</v>
      </c>
      <c r="D46" s="82" t="s">
        <v>32</v>
      </c>
      <c r="E46" s="23"/>
      <c r="F46" s="23"/>
      <c r="G46" s="69">
        <f>E46*F46</f>
        <v>0</v>
      </c>
      <c r="H46" s="43"/>
      <c r="I46" s="16"/>
    </row>
    <row r="47" spans="2:9" ht="18.75">
      <c r="B47" s="61" t="s">
        <v>83</v>
      </c>
      <c r="C47" s="78" t="s">
        <v>84</v>
      </c>
      <c r="D47" s="83"/>
      <c r="E47" s="62"/>
      <c r="F47" s="63"/>
      <c r="G47" s="93">
        <f>SUM(G48:G48)</f>
        <v>0</v>
      </c>
      <c r="H47" s="135"/>
      <c r="I47" s="16"/>
    </row>
    <row r="48" spans="2:9" ht="18.75">
      <c r="B48" s="46" t="s">
        <v>85</v>
      </c>
      <c r="C48" s="116" t="s">
        <v>86</v>
      </c>
      <c r="D48" s="51" t="s">
        <v>45</v>
      </c>
      <c r="E48" s="126"/>
      <c r="F48" s="23"/>
      <c r="G48" s="69">
        <f t="shared" ref="G48" si="8">E48*F48</f>
        <v>0</v>
      </c>
      <c r="H48" s="70"/>
      <c r="I48"/>
    </row>
    <row r="49" spans="2:14" ht="18.75">
      <c r="B49" s="106" t="s">
        <v>87</v>
      </c>
      <c r="C49" s="78" t="s">
        <v>88</v>
      </c>
      <c r="D49" s="83"/>
      <c r="E49" s="62"/>
      <c r="F49" s="63"/>
      <c r="G49" s="93">
        <f>G50+G53</f>
        <v>0</v>
      </c>
      <c r="H49" s="135"/>
      <c r="I49"/>
    </row>
    <row r="50" spans="2:14" ht="21">
      <c r="B50" s="107" t="s">
        <v>89</v>
      </c>
      <c r="C50" s="80" t="s">
        <v>90</v>
      </c>
      <c r="D50" s="86"/>
      <c r="E50" s="26"/>
      <c r="F50" s="108"/>
      <c r="G50" s="99">
        <f>SUM(G51:G52)</f>
        <v>0</v>
      </c>
      <c r="H50" s="139"/>
      <c r="I50"/>
    </row>
    <row r="51" spans="2:14" ht="18.75">
      <c r="B51" s="52" t="s">
        <v>91</v>
      </c>
      <c r="C51" s="143" t="s">
        <v>92</v>
      </c>
      <c r="D51" s="127" t="s">
        <v>45</v>
      </c>
      <c r="E51" s="23"/>
      <c r="F51" s="23"/>
      <c r="G51" s="69">
        <f t="shared" ref="G51" si="9">E51*F51</f>
        <v>0</v>
      </c>
      <c r="H51" s="43"/>
      <c r="I51"/>
    </row>
    <row r="52" spans="2:14" ht="18.75">
      <c r="B52" s="52" t="s">
        <v>93</v>
      </c>
      <c r="C52" s="159" t="s">
        <v>94</v>
      </c>
      <c r="D52" s="51" t="s">
        <v>45</v>
      </c>
      <c r="E52" s="23"/>
      <c r="F52" s="23"/>
      <c r="G52" s="69">
        <f t="shared" ref="G52" si="10">E52*F52</f>
        <v>0</v>
      </c>
      <c r="H52" s="43"/>
      <c r="I52"/>
    </row>
    <row r="53" spans="2:14" ht="18.75">
      <c r="B53" s="107" t="s">
        <v>95</v>
      </c>
      <c r="C53" s="80" t="s">
        <v>96</v>
      </c>
      <c r="D53" s="87"/>
      <c r="E53" s="140"/>
      <c r="F53" s="65"/>
      <c r="G53" s="99">
        <f>SUM(G54:G54)</f>
        <v>0</v>
      </c>
      <c r="H53" s="134"/>
      <c r="I53"/>
      <c r="N53" s="13"/>
    </row>
    <row r="54" spans="2:14" ht="18.75">
      <c r="B54" s="38" t="s">
        <v>97</v>
      </c>
      <c r="C54" s="24" t="s">
        <v>98</v>
      </c>
      <c r="D54" s="51" t="s">
        <v>45</v>
      </c>
      <c r="E54" s="23"/>
      <c r="F54" s="23"/>
      <c r="G54" s="69">
        <f t="shared" ref="G54" si="11">E54*F54</f>
        <v>0</v>
      </c>
      <c r="H54" s="43"/>
      <c r="I54"/>
      <c r="N54" s="19"/>
    </row>
    <row r="55" spans="2:14" ht="18.75">
      <c r="B55" s="55" t="s">
        <v>99</v>
      </c>
      <c r="C55" s="56" t="s">
        <v>100</v>
      </c>
      <c r="D55" s="57"/>
      <c r="E55" s="58"/>
      <c r="F55" s="59"/>
      <c r="G55" s="59"/>
      <c r="H55" s="94">
        <f>G56+G59+G63</f>
        <v>0</v>
      </c>
      <c r="N55" s="13"/>
    </row>
    <row r="56" spans="2:14" ht="21">
      <c r="B56" s="110" t="s">
        <v>101</v>
      </c>
      <c r="C56" s="118" t="s">
        <v>102</v>
      </c>
      <c r="D56" s="111"/>
      <c r="E56" s="112"/>
      <c r="F56" s="113"/>
      <c r="G56" s="93">
        <f>SUM(G57:G58)</f>
        <v>0</v>
      </c>
      <c r="H56" s="114"/>
      <c r="N56" s="11"/>
    </row>
    <row r="57" spans="2:14" ht="21">
      <c r="B57" s="50" t="s">
        <v>103</v>
      </c>
      <c r="C57" s="132" t="s">
        <v>104</v>
      </c>
      <c r="D57" s="51" t="s">
        <v>45</v>
      </c>
      <c r="E57" s="23"/>
      <c r="F57" s="23"/>
      <c r="G57" s="69">
        <f t="shared" ref="G57:G58" si="12">E57*F57</f>
        <v>0</v>
      </c>
      <c r="H57" s="72"/>
      <c r="N57" s="13"/>
    </row>
    <row r="58" spans="2:14" ht="21">
      <c r="B58" s="50" t="s">
        <v>105</v>
      </c>
      <c r="C58" s="132" t="s">
        <v>106</v>
      </c>
      <c r="D58" s="51" t="s">
        <v>32</v>
      </c>
      <c r="E58" s="23"/>
      <c r="F58" s="23"/>
      <c r="G58" s="69">
        <f t="shared" si="12"/>
        <v>0</v>
      </c>
      <c r="H58" s="72"/>
      <c r="I58" s="11"/>
      <c r="J58"/>
      <c r="N58" s="14"/>
    </row>
    <row r="59" spans="2:14" ht="18.75">
      <c r="B59" s="106" t="s">
        <v>107</v>
      </c>
      <c r="C59" s="78" t="s">
        <v>108</v>
      </c>
      <c r="D59" s="83"/>
      <c r="E59" s="62"/>
      <c r="F59" s="63"/>
      <c r="G59" s="93">
        <f>SUM(G60:G62)</f>
        <v>0</v>
      </c>
      <c r="H59" s="135"/>
      <c r="I59" s="13"/>
      <c r="J59"/>
      <c r="N59" s="14"/>
    </row>
    <row r="60" spans="2:14" ht="21">
      <c r="B60" s="51" t="s">
        <v>109</v>
      </c>
      <c r="C60" s="144" t="s">
        <v>110</v>
      </c>
      <c r="D60" s="51" t="s">
        <v>25</v>
      </c>
      <c r="E60" s="23"/>
      <c r="F60" s="23"/>
      <c r="G60" s="69">
        <f t="shared" ref="G60:G62" si="13">E60*F60</f>
        <v>0</v>
      </c>
      <c r="H60" s="72"/>
      <c r="I60" s="13"/>
      <c r="J60"/>
      <c r="N60" s="14"/>
    </row>
    <row r="61" spans="2:14" ht="21">
      <c r="B61" s="51" t="s">
        <v>111</v>
      </c>
      <c r="C61" s="132" t="s">
        <v>112</v>
      </c>
      <c r="D61" s="50" t="s">
        <v>25</v>
      </c>
      <c r="E61" s="23"/>
      <c r="F61" s="23"/>
      <c r="G61" s="69">
        <f t="shared" si="13"/>
        <v>0</v>
      </c>
      <c r="H61" s="71"/>
      <c r="I61" s="14"/>
      <c r="J61"/>
      <c r="N61" s="11"/>
    </row>
    <row r="62" spans="2:14" ht="21">
      <c r="B62" s="51" t="s">
        <v>113</v>
      </c>
      <c r="C62" s="132" t="s">
        <v>114</v>
      </c>
      <c r="D62" s="51" t="s">
        <v>32</v>
      </c>
      <c r="E62" s="23"/>
      <c r="F62" s="23"/>
      <c r="G62" s="69">
        <f t="shared" si="13"/>
        <v>0</v>
      </c>
      <c r="H62" s="71"/>
      <c r="I62" s="14"/>
      <c r="J62"/>
      <c r="N62" s="11"/>
    </row>
    <row r="63" spans="2:14" ht="18.75">
      <c r="B63" s="106" t="s">
        <v>115</v>
      </c>
      <c r="C63" s="78" t="s">
        <v>116</v>
      </c>
      <c r="D63" s="83"/>
      <c r="E63" s="62"/>
      <c r="F63" s="63"/>
      <c r="G63" s="93">
        <f>SUM(G64:G65)</f>
        <v>0</v>
      </c>
      <c r="H63" s="135"/>
      <c r="I63" s="13"/>
      <c r="J63"/>
      <c r="N63" s="13"/>
    </row>
    <row r="64" spans="2:14" ht="18.75">
      <c r="B64" s="51" t="s">
        <v>117</v>
      </c>
      <c r="C64" s="145" t="s">
        <v>118</v>
      </c>
      <c r="D64" s="82" t="s">
        <v>45</v>
      </c>
      <c r="E64" s="23"/>
      <c r="F64" s="23"/>
      <c r="G64" s="69">
        <f t="shared" ref="G64:G65" si="14">E64*F64</f>
        <v>0</v>
      </c>
      <c r="H64" s="70"/>
      <c r="I64" s="13"/>
      <c r="J64"/>
      <c r="N64" s="13"/>
    </row>
    <row r="65" spans="2:14" ht="18.75">
      <c r="B65" s="51" t="s">
        <v>119</v>
      </c>
      <c r="C65" s="116" t="s">
        <v>120</v>
      </c>
      <c r="D65" s="51" t="s">
        <v>22</v>
      </c>
      <c r="E65" s="126"/>
      <c r="F65" s="23"/>
      <c r="G65" s="69">
        <f t="shared" si="14"/>
        <v>0</v>
      </c>
      <c r="H65" s="70"/>
      <c r="I65" s="13"/>
      <c r="J65"/>
      <c r="N65" s="13"/>
    </row>
    <row r="66" spans="2:14" ht="18.75">
      <c r="B66" s="55" t="s">
        <v>121</v>
      </c>
      <c r="C66" s="56" t="s">
        <v>122</v>
      </c>
      <c r="D66" s="57"/>
      <c r="E66" s="58"/>
      <c r="F66" s="59"/>
      <c r="G66" s="59"/>
      <c r="H66" s="94">
        <f>SUM(G67:G67)</f>
        <v>0</v>
      </c>
      <c r="I66" s="13"/>
      <c r="J66"/>
      <c r="N66" s="13"/>
    </row>
    <row r="67" spans="2:14" ht="18.75">
      <c r="B67" s="38">
        <v>11.13</v>
      </c>
      <c r="C67" s="116" t="s">
        <v>123</v>
      </c>
      <c r="D67" s="51" t="s">
        <v>25</v>
      </c>
      <c r="E67" s="23"/>
      <c r="F67" s="23"/>
      <c r="G67" s="69">
        <f t="shared" ref="G67" si="15">E67*F67</f>
        <v>0</v>
      </c>
      <c r="H67" s="43"/>
      <c r="I67" s="13"/>
      <c r="J67"/>
      <c r="N67" s="13"/>
    </row>
    <row r="68" spans="2:14" ht="18.75">
      <c r="B68" s="55" t="s">
        <v>124</v>
      </c>
      <c r="C68" s="56" t="s">
        <v>125</v>
      </c>
      <c r="D68" s="57"/>
      <c r="E68" s="58"/>
      <c r="F68" s="59"/>
      <c r="G68" s="59"/>
      <c r="H68" s="94">
        <f>SUM(G69:G69)</f>
        <v>0</v>
      </c>
      <c r="I68" s="13"/>
      <c r="J68"/>
      <c r="N68" s="13"/>
    </row>
    <row r="69" spans="2:14" ht="18.75">
      <c r="B69" s="38">
        <v>12.2</v>
      </c>
      <c r="C69" s="116" t="s">
        <v>126</v>
      </c>
      <c r="D69" s="51" t="s">
        <v>22</v>
      </c>
      <c r="E69" s="23"/>
      <c r="F69" s="23"/>
      <c r="G69" s="69">
        <f t="shared" ref="G69" si="16">E69*F69</f>
        <v>0</v>
      </c>
      <c r="H69" s="43"/>
      <c r="I69" s="13"/>
      <c r="J69"/>
      <c r="N69" s="13"/>
    </row>
    <row r="70" spans="2:14" ht="18.75">
      <c r="B70" s="55" t="s">
        <v>127</v>
      </c>
      <c r="C70" s="56" t="s">
        <v>128</v>
      </c>
      <c r="D70" s="57"/>
      <c r="E70" s="58"/>
      <c r="F70" s="59"/>
      <c r="G70" s="59"/>
      <c r="H70" s="94">
        <f>SUM(G71:G72)</f>
        <v>0</v>
      </c>
      <c r="I70" s="13"/>
      <c r="J70"/>
    </row>
    <row r="71" spans="2:14" ht="18.75">
      <c r="B71" s="53">
        <v>15.4</v>
      </c>
      <c r="C71" s="156" t="s">
        <v>129</v>
      </c>
      <c r="D71" s="53" t="s">
        <v>45</v>
      </c>
      <c r="E71" s="23"/>
      <c r="F71" s="23"/>
      <c r="G71" s="69">
        <f>E71*F71</f>
        <v>0</v>
      </c>
      <c r="H71" s="70"/>
    </row>
    <row r="72" spans="2:14" ht="18.75">
      <c r="B72" s="40">
        <v>15.5</v>
      </c>
      <c r="C72" s="157" t="s">
        <v>130</v>
      </c>
      <c r="D72" s="40" t="s">
        <v>45</v>
      </c>
      <c r="E72" s="23"/>
      <c r="F72" s="23"/>
      <c r="G72" s="69">
        <f>E72*F72</f>
        <v>0</v>
      </c>
      <c r="H72" s="41"/>
    </row>
    <row r="73" spans="2:14" ht="18.75">
      <c r="B73" s="55" t="s">
        <v>131</v>
      </c>
      <c r="C73" s="56" t="s">
        <v>132</v>
      </c>
      <c r="D73" s="57"/>
      <c r="E73" s="58"/>
      <c r="F73" s="59"/>
      <c r="G73" s="59"/>
      <c r="H73" s="94">
        <f>G74</f>
        <v>0</v>
      </c>
    </row>
    <row r="74" spans="2:14" ht="18.75">
      <c r="B74" s="106" t="s">
        <v>133</v>
      </c>
      <c r="C74" s="78" t="s">
        <v>134</v>
      </c>
      <c r="D74" s="83"/>
      <c r="E74" s="62"/>
      <c r="F74" s="63"/>
      <c r="G74" s="93">
        <f>G75+G79</f>
        <v>0</v>
      </c>
      <c r="H74" s="135"/>
    </row>
    <row r="75" spans="2:14" ht="18.75">
      <c r="B75" s="37"/>
      <c r="C75" s="74" t="s">
        <v>135</v>
      </c>
      <c r="D75" s="98"/>
      <c r="E75" s="64"/>
      <c r="F75" s="65"/>
      <c r="G75" s="99">
        <f>SUM(G76:G78)</f>
        <v>0</v>
      </c>
      <c r="H75" s="134"/>
    </row>
    <row r="76" spans="2:14" ht="18.75">
      <c r="B76" s="46" t="s">
        <v>136</v>
      </c>
      <c r="C76" s="76" t="s">
        <v>137</v>
      </c>
      <c r="D76" s="51" t="s">
        <v>45</v>
      </c>
      <c r="E76" s="23"/>
      <c r="F76" s="23"/>
      <c r="G76" s="69">
        <f t="shared" ref="G76:G78" si="17">E76*F76</f>
        <v>0</v>
      </c>
      <c r="H76" s="43"/>
    </row>
    <row r="77" spans="2:14" ht="18.75">
      <c r="B77" s="46" t="s">
        <v>138</v>
      </c>
      <c r="C77" s="116" t="s">
        <v>139</v>
      </c>
      <c r="D77" s="51" t="s">
        <v>45</v>
      </c>
      <c r="E77" s="23"/>
      <c r="F77" s="23"/>
      <c r="G77" s="69">
        <f t="shared" si="17"/>
        <v>0</v>
      </c>
      <c r="H77" s="43"/>
    </row>
    <row r="78" spans="2:14" ht="18.75">
      <c r="B78" s="46" t="s">
        <v>140</v>
      </c>
      <c r="C78" s="116" t="s">
        <v>141</v>
      </c>
      <c r="D78" s="51" t="s">
        <v>45</v>
      </c>
      <c r="E78" s="23"/>
      <c r="F78" s="23"/>
      <c r="G78" s="69">
        <f t="shared" si="17"/>
        <v>0</v>
      </c>
      <c r="H78" s="43"/>
    </row>
    <row r="79" spans="2:14" ht="18.75">
      <c r="B79" s="37"/>
      <c r="C79" s="74" t="s">
        <v>142</v>
      </c>
      <c r="D79" s="98"/>
      <c r="E79" s="64"/>
      <c r="F79" s="65"/>
      <c r="G79" s="99">
        <f>SUM(G80:G80)</f>
        <v>0</v>
      </c>
      <c r="H79" s="134"/>
    </row>
    <row r="80" spans="2:14" ht="18.75">
      <c r="B80" s="46" t="s">
        <v>143</v>
      </c>
      <c r="C80" s="77" t="s">
        <v>144</v>
      </c>
      <c r="D80" s="51" t="s">
        <v>45</v>
      </c>
      <c r="E80" s="23"/>
      <c r="F80" s="23"/>
      <c r="G80" s="69">
        <f t="shared" ref="G80" si="18">E80*F80</f>
        <v>0</v>
      </c>
      <c r="H80" s="43"/>
    </row>
    <row r="81" spans="2:8" ht="18.75">
      <c r="B81" s="55" t="s">
        <v>145</v>
      </c>
      <c r="C81" s="56" t="s">
        <v>146</v>
      </c>
      <c r="D81" s="57"/>
      <c r="E81" s="58"/>
      <c r="F81" s="59"/>
      <c r="G81" s="59"/>
      <c r="H81" s="94">
        <f>G82+G88+G90</f>
        <v>0</v>
      </c>
    </row>
    <row r="82" spans="2:8" ht="18.75">
      <c r="B82" s="106" t="s">
        <v>147</v>
      </c>
      <c r="C82" s="115" t="s">
        <v>148</v>
      </c>
      <c r="D82" s="83"/>
      <c r="E82" s="62"/>
      <c r="F82" s="63"/>
      <c r="G82" s="93">
        <f>SUM(G83:G87)</f>
        <v>0</v>
      </c>
      <c r="H82" s="135"/>
    </row>
    <row r="83" spans="2:8" ht="18.75">
      <c r="B83" s="146" t="s">
        <v>149</v>
      </c>
      <c r="C83" s="147" t="s">
        <v>150</v>
      </c>
      <c r="D83" s="146" t="s">
        <v>22</v>
      </c>
      <c r="E83" s="23"/>
      <c r="F83" s="23"/>
      <c r="G83" s="69">
        <f t="shared" ref="G83:G87" si="19">E83*F83</f>
        <v>0</v>
      </c>
      <c r="H83" s="43"/>
    </row>
    <row r="84" spans="2:8" ht="18.75">
      <c r="B84" s="146" t="s">
        <v>151</v>
      </c>
      <c r="C84" s="147" t="s">
        <v>152</v>
      </c>
      <c r="D84" s="146" t="s">
        <v>153</v>
      </c>
      <c r="E84" s="23"/>
      <c r="F84" s="23"/>
      <c r="G84" s="69">
        <f t="shared" si="19"/>
        <v>0</v>
      </c>
      <c r="H84" s="43"/>
    </row>
    <row r="85" spans="2:8" ht="18.75">
      <c r="B85" s="146" t="s">
        <v>154</v>
      </c>
      <c r="C85" s="147" t="s">
        <v>155</v>
      </c>
      <c r="D85" s="146" t="s">
        <v>153</v>
      </c>
      <c r="E85" s="23"/>
      <c r="F85" s="23"/>
      <c r="G85" s="69">
        <f t="shared" si="19"/>
        <v>0</v>
      </c>
      <c r="H85" s="43"/>
    </row>
    <row r="86" spans="2:8" ht="18.75">
      <c r="B86" s="146" t="s">
        <v>156</v>
      </c>
      <c r="C86" s="147" t="s">
        <v>157</v>
      </c>
      <c r="D86" s="146" t="s">
        <v>153</v>
      </c>
      <c r="E86" s="23"/>
      <c r="F86" s="23"/>
      <c r="G86" s="69">
        <f t="shared" si="19"/>
        <v>0</v>
      </c>
      <c r="H86" s="43"/>
    </row>
    <row r="87" spans="2:8" ht="18.75">
      <c r="B87" s="146" t="s">
        <v>158</v>
      </c>
      <c r="C87" s="148" t="s">
        <v>159</v>
      </c>
      <c r="D87" s="51" t="s">
        <v>25</v>
      </c>
      <c r="E87" s="23"/>
      <c r="F87" s="23"/>
      <c r="G87" s="69">
        <f t="shared" si="19"/>
        <v>0</v>
      </c>
      <c r="H87" s="43"/>
    </row>
    <row r="88" spans="2:8" ht="18.75">
      <c r="B88" s="106" t="s">
        <v>160</v>
      </c>
      <c r="C88" s="115" t="s">
        <v>161</v>
      </c>
      <c r="D88" s="83"/>
      <c r="E88" s="62"/>
      <c r="F88" s="63"/>
      <c r="G88" s="93">
        <f>SUM(G89:G89)</f>
        <v>0</v>
      </c>
      <c r="H88" s="135"/>
    </row>
    <row r="89" spans="2:8" ht="18.75">
      <c r="B89" s="149" t="s">
        <v>162</v>
      </c>
      <c r="C89" s="147" t="s">
        <v>163</v>
      </c>
      <c r="D89" s="146" t="s">
        <v>25</v>
      </c>
      <c r="E89" s="23"/>
      <c r="F89" s="23"/>
      <c r="G89" s="69">
        <f>E89*F89</f>
        <v>0</v>
      </c>
      <c r="H89" s="43"/>
    </row>
    <row r="90" spans="2:8" ht="18.75">
      <c r="B90" s="106" t="s">
        <v>164</v>
      </c>
      <c r="C90" s="115" t="s">
        <v>165</v>
      </c>
      <c r="D90" s="83"/>
      <c r="E90" s="62"/>
      <c r="F90" s="63"/>
      <c r="G90" s="93">
        <f>SUM(G91:G99)</f>
        <v>0</v>
      </c>
      <c r="H90" s="135"/>
    </row>
    <row r="91" spans="2:8" ht="18.75">
      <c r="B91" s="53" t="s">
        <v>166</v>
      </c>
      <c r="C91" s="148" t="s">
        <v>167</v>
      </c>
      <c r="D91" s="53" t="s">
        <v>22</v>
      </c>
      <c r="E91" s="23"/>
      <c r="F91" s="23"/>
      <c r="G91" s="69">
        <f t="shared" ref="G91:G99" si="20">E91*F91</f>
        <v>0</v>
      </c>
      <c r="H91" s="43"/>
    </row>
    <row r="92" spans="2:8" ht="18.75">
      <c r="B92" s="53" t="s">
        <v>168</v>
      </c>
      <c r="C92" s="148" t="s">
        <v>169</v>
      </c>
      <c r="D92" s="53" t="s">
        <v>22</v>
      </c>
      <c r="E92" s="23"/>
      <c r="F92" s="23"/>
      <c r="G92" s="69">
        <f t="shared" si="20"/>
        <v>0</v>
      </c>
      <c r="H92" s="43"/>
    </row>
    <row r="93" spans="2:8" ht="18.75">
      <c r="B93" s="53" t="s">
        <v>170</v>
      </c>
      <c r="C93" s="148" t="s">
        <v>171</v>
      </c>
      <c r="D93" s="53" t="s">
        <v>22</v>
      </c>
      <c r="E93" s="23"/>
      <c r="F93" s="23"/>
      <c r="G93" s="69">
        <f t="shared" si="20"/>
        <v>0</v>
      </c>
      <c r="H93" s="43"/>
    </row>
    <row r="94" spans="2:8" ht="18.75">
      <c r="B94" s="53" t="s">
        <v>172</v>
      </c>
      <c r="C94" s="148" t="s">
        <v>173</v>
      </c>
      <c r="D94" s="53" t="s">
        <v>22</v>
      </c>
      <c r="E94" s="23"/>
      <c r="F94" s="23"/>
      <c r="G94" s="69">
        <f t="shared" si="20"/>
        <v>0</v>
      </c>
      <c r="H94" s="43"/>
    </row>
    <row r="95" spans="2:8" ht="18.75">
      <c r="B95" s="53" t="s">
        <v>174</v>
      </c>
      <c r="C95" s="148" t="s">
        <v>175</v>
      </c>
      <c r="D95" s="53" t="s">
        <v>22</v>
      </c>
      <c r="E95" s="23"/>
      <c r="F95" s="23"/>
      <c r="G95" s="69">
        <f t="shared" si="20"/>
        <v>0</v>
      </c>
      <c r="H95" s="43"/>
    </row>
    <row r="96" spans="2:8" ht="18.75">
      <c r="B96" s="53" t="s">
        <v>176</v>
      </c>
      <c r="C96" s="148" t="s">
        <v>177</v>
      </c>
      <c r="D96" s="53" t="s">
        <v>22</v>
      </c>
      <c r="E96" s="23"/>
      <c r="F96" s="23"/>
      <c r="G96" s="69">
        <f t="shared" si="20"/>
        <v>0</v>
      </c>
      <c r="H96" s="43"/>
    </row>
    <row r="97" spans="2:8" ht="18.75">
      <c r="B97" s="53" t="s">
        <v>178</v>
      </c>
      <c r="C97" s="148" t="s">
        <v>179</v>
      </c>
      <c r="D97" s="53" t="s">
        <v>22</v>
      </c>
      <c r="E97" s="23"/>
      <c r="F97" s="23"/>
      <c r="G97" s="69">
        <f t="shared" si="20"/>
        <v>0</v>
      </c>
      <c r="H97" s="43"/>
    </row>
    <row r="98" spans="2:8" ht="18.75">
      <c r="B98" s="53" t="s">
        <v>180</v>
      </c>
      <c r="C98" s="148" t="s">
        <v>181</v>
      </c>
      <c r="D98" s="53" t="s">
        <v>22</v>
      </c>
      <c r="E98" s="23"/>
      <c r="F98" s="23"/>
      <c r="G98" s="69">
        <f t="shared" si="20"/>
        <v>0</v>
      </c>
      <c r="H98" s="43"/>
    </row>
    <row r="99" spans="2:8" ht="18.75">
      <c r="B99" s="53" t="s">
        <v>182</v>
      </c>
      <c r="C99" s="148" t="s">
        <v>183</v>
      </c>
      <c r="D99" s="53" t="s">
        <v>22</v>
      </c>
      <c r="E99" s="23"/>
      <c r="F99" s="23"/>
      <c r="G99" s="69">
        <f t="shared" si="20"/>
        <v>0</v>
      </c>
      <c r="H99" s="43"/>
    </row>
    <row r="100" spans="2:8" ht="18.75">
      <c r="B100" s="55" t="s">
        <v>184</v>
      </c>
      <c r="C100" s="56" t="s">
        <v>185</v>
      </c>
      <c r="D100" s="57"/>
      <c r="E100" s="58"/>
      <c r="F100" s="59"/>
      <c r="G100" s="59"/>
      <c r="H100" s="94">
        <f>SUM(G101:G101)</f>
        <v>0</v>
      </c>
    </row>
    <row r="101" spans="2:8" ht="18.75">
      <c r="B101" s="46">
        <v>21.2</v>
      </c>
      <c r="C101" s="117" t="s">
        <v>186</v>
      </c>
      <c r="D101" s="89" t="s">
        <v>25</v>
      </c>
      <c r="E101" s="23"/>
      <c r="F101" s="23"/>
      <c r="G101" s="69">
        <f t="shared" ref="G101" si="21">E101*F101</f>
        <v>0</v>
      </c>
      <c r="H101" s="43"/>
    </row>
    <row r="102" spans="2:8" ht="18.75">
      <c r="B102" s="55" t="s">
        <v>187</v>
      </c>
      <c r="C102" s="56" t="s">
        <v>188</v>
      </c>
      <c r="D102" s="57"/>
      <c r="E102" s="58"/>
      <c r="F102" s="59"/>
      <c r="G102" s="59"/>
      <c r="H102" s="94">
        <f>SUM(G103:G104)</f>
        <v>0</v>
      </c>
    </row>
    <row r="103" spans="2:8" ht="18.75">
      <c r="B103" s="46">
        <v>22.4</v>
      </c>
      <c r="C103" s="150" t="s">
        <v>189</v>
      </c>
      <c r="D103" s="38" t="s">
        <v>22</v>
      </c>
      <c r="E103" s="23"/>
      <c r="F103" s="23"/>
      <c r="G103" s="69">
        <f t="shared" ref="G103" si="22">E103*F103</f>
        <v>0</v>
      </c>
      <c r="H103" s="70"/>
    </row>
    <row r="104" spans="2:8" ht="18.75">
      <c r="B104" s="37"/>
      <c r="C104" s="74" t="s">
        <v>190</v>
      </c>
      <c r="D104" s="85"/>
      <c r="E104" s="64"/>
      <c r="F104" s="65"/>
      <c r="G104" s="99">
        <f>SUM(G105)</f>
        <v>0</v>
      </c>
      <c r="H104" s="134"/>
    </row>
    <row r="105" spans="2:8" ht="18.75">
      <c r="B105" s="47" t="s">
        <v>191</v>
      </c>
      <c r="C105" s="116" t="s">
        <v>192</v>
      </c>
      <c r="D105" s="88" t="s">
        <v>25</v>
      </c>
      <c r="E105" s="126"/>
      <c r="F105" s="23"/>
      <c r="G105" s="69">
        <f>E105*F105</f>
        <v>0</v>
      </c>
      <c r="H105" s="70"/>
    </row>
    <row r="106" spans="2:8" ht="18.75">
      <c r="B106" s="55" t="s">
        <v>193</v>
      </c>
      <c r="C106" s="56" t="s">
        <v>80</v>
      </c>
      <c r="D106" s="57"/>
      <c r="E106" s="58"/>
      <c r="F106" s="59"/>
      <c r="G106" s="59"/>
      <c r="H106" s="94">
        <f>SUM(G107:G110)</f>
        <v>0</v>
      </c>
    </row>
    <row r="107" spans="2:8" ht="18.75">
      <c r="B107" s="119">
        <v>26.1</v>
      </c>
      <c r="C107" s="117" t="s">
        <v>194</v>
      </c>
      <c r="D107" s="38" t="s">
        <v>25</v>
      </c>
      <c r="E107" s="23"/>
      <c r="F107" s="23"/>
      <c r="G107" s="69">
        <f t="shared" ref="G107:G110" si="23">E107*F107</f>
        <v>0</v>
      </c>
      <c r="H107" s="73"/>
    </row>
    <row r="108" spans="2:8" ht="18.75">
      <c r="B108" s="46">
        <v>26.3</v>
      </c>
      <c r="C108" s="117" t="s">
        <v>195</v>
      </c>
      <c r="D108" s="38" t="s">
        <v>25</v>
      </c>
      <c r="E108" s="126"/>
      <c r="F108" s="23"/>
      <c r="G108" s="69">
        <f t="shared" si="23"/>
        <v>0</v>
      </c>
      <c r="H108" s="70"/>
    </row>
    <row r="109" spans="2:8" ht="18.75">
      <c r="B109" s="46">
        <v>26.5</v>
      </c>
      <c r="C109" s="117" t="s">
        <v>196</v>
      </c>
      <c r="D109" s="38" t="s">
        <v>25</v>
      </c>
      <c r="E109" s="126"/>
      <c r="F109" s="23"/>
      <c r="G109" s="69">
        <f t="shared" si="23"/>
        <v>0</v>
      </c>
      <c r="H109" s="70"/>
    </row>
    <row r="110" spans="2:8" ht="18.75">
      <c r="B110" s="54">
        <v>26.15</v>
      </c>
      <c r="C110" s="151" t="s">
        <v>197</v>
      </c>
      <c r="D110" s="152" t="s">
        <v>25</v>
      </c>
      <c r="E110" s="153"/>
      <c r="F110" s="153"/>
      <c r="G110" s="121">
        <f t="shared" si="23"/>
        <v>0</v>
      </c>
      <c r="H110" s="120"/>
    </row>
    <row r="111" spans="2:8" ht="18.75">
      <c r="B111" s="27"/>
      <c r="C111" s="25"/>
      <c r="D111" s="28"/>
      <c r="E111" s="29"/>
      <c r="F111" s="10"/>
      <c r="G111" s="10"/>
      <c r="H111" s="122">
        <f>SUM(H9:H110)</f>
        <v>0</v>
      </c>
    </row>
    <row r="112" spans="2:8" ht="18.75">
      <c r="B112" s="6"/>
      <c r="C112" s="7"/>
      <c r="D112" s="6"/>
      <c r="E112" s="8"/>
      <c r="F112" s="10"/>
      <c r="G112" s="9"/>
    </row>
    <row r="115" spans="5:5">
      <c r="E115" s="4"/>
    </row>
    <row r="116" spans="5:5">
      <c r="E116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4 G45 G47 G53 G63 G59 G79 G88 G90 G104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F2FC93AB-262F-4C85-9FCA-1B12C801E3DC}"/>
</file>

<file path=customXml/itemProps2.xml><?xml version="1.0" encoding="utf-8"?>
<ds:datastoreItem xmlns:ds="http://schemas.openxmlformats.org/officeDocument/2006/customXml" ds:itemID="{D1124994-C93D-441C-848C-D91FE3FCD72C}"/>
</file>

<file path=customXml/itemProps3.xml><?xml version="1.0" encoding="utf-8"?>
<ds:datastoreItem xmlns:ds="http://schemas.openxmlformats.org/officeDocument/2006/customXml" ds:itemID="{6DA54094-DD9C-4DEF-A280-46EEC7FFAE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2023-05-16T22:20:12Z</dcterms:created>
  <dcterms:modified xsi:type="dcterms:W3CDTF">2023-08-07T14:52:18Z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